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embeddings/oleObject1.bin" ContentType="application/vnd.openxmlformats-officedocument.oleObject"/>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tables/table1.xml" ContentType="application/vnd.openxmlformats-officedocument.spreadsheetml.table+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caixa.sharepoint.com/sites/Arquivos7072/Documentos Compartilhados/Projetos/AGUARDANDO ANALISE/CAMILA/AGUARDANDO ANALISE/"/>
    </mc:Choice>
  </mc:AlternateContent>
  <xr:revisionPtr revIDLastSave="1" documentId="11_CED59959FB971853EE4D6D7D906DBF9D6D1BF66F" xr6:coauthVersionLast="47" xr6:coauthVersionMax="47" xr10:uidLastSave="{DAC182F0-CB89-4AAC-BA36-1B36FA8B56DE}"/>
  <bookViews>
    <workbookView xWindow="-120" yWindow="-120" windowWidth="21840" windowHeight="13140" tabRatio="758" activeTab="1" xr2:uid="{00000000-000D-0000-FFFF-FFFF00000000}"/>
  </bookViews>
  <sheets>
    <sheet name="GRCS" sheetId="8" r:id="rId1"/>
    <sheet name="RVP-C" sheetId="9" r:id="rId2"/>
    <sheet name="RVP-M" sheetId="13" r:id="rId3"/>
    <sheet name="AFO 1" sheetId="10" r:id="rId4"/>
    <sheet name="AFO 2" sheetId="11" r:id="rId5"/>
    <sheet name="DOC-1" sheetId="15" r:id="rId6"/>
    <sheet name="AFO 3" sheetId="14" r:id="rId7"/>
    <sheet name="Resumo do Orçamento" sheetId="1" r:id="rId8"/>
    <sheet name="Orçamento Sintético" sheetId="6" r:id="rId9"/>
    <sheet name="Orçamento Analítico " sheetId="7" r:id="rId10"/>
    <sheet name="CFF" sheetId="12" r:id="rId11"/>
    <sheet name="CURVA ABC" sheetId="19" r:id="rId12"/>
    <sheet name="BDI" sheetId="20" r:id="rId13"/>
    <sheet name="Mapa de Cotação" sheetId="16" r:id="rId14"/>
    <sheet name="COT-1" sheetId="17" r:id="rId15"/>
    <sheet name="COT-2" sheetId="18"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 localSheetId="3">#REF!</definedName>
    <definedName name="\A" localSheetId="4">#REF!</definedName>
    <definedName name="\A" localSheetId="6">#REF!</definedName>
    <definedName name="\A" localSheetId="12">#REF!</definedName>
    <definedName name="\A" localSheetId="10">#REF!</definedName>
    <definedName name="\A" localSheetId="11">#REF!</definedName>
    <definedName name="\A" localSheetId="5">#REF!</definedName>
    <definedName name="\A" localSheetId="0">#REF!</definedName>
    <definedName name="\A">#REF!</definedName>
    <definedName name="\B" localSheetId="3">#REF!</definedName>
    <definedName name="\B" localSheetId="4">#REF!</definedName>
    <definedName name="\B" localSheetId="6">#REF!</definedName>
    <definedName name="\B" localSheetId="12">#REF!</definedName>
    <definedName name="\B" localSheetId="10">#REF!</definedName>
    <definedName name="\B" localSheetId="11">#REF!</definedName>
    <definedName name="\B" localSheetId="5">#REF!</definedName>
    <definedName name="\B" localSheetId="0">#REF!</definedName>
    <definedName name="\B">#REF!</definedName>
    <definedName name="\C" localSheetId="3">#REF!</definedName>
    <definedName name="\C" localSheetId="4">#REF!</definedName>
    <definedName name="\C" localSheetId="6">#REF!</definedName>
    <definedName name="\C" localSheetId="12">#REF!</definedName>
    <definedName name="\C" localSheetId="10">#REF!</definedName>
    <definedName name="\C" localSheetId="11">#REF!</definedName>
    <definedName name="\C" localSheetId="5">#REF!</definedName>
    <definedName name="\C" localSheetId="0">#REF!</definedName>
    <definedName name="\C">#REF!</definedName>
    <definedName name="\I" localSheetId="3">#REF!</definedName>
    <definedName name="\I" localSheetId="4">#REF!</definedName>
    <definedName name="\I" localSheetId="6">#REF!</definedName>
    <definedName name="\I" localSheetId="12">#REF!</definedName>
    <definedName name="\I" localSheetId="10">#REF!</definedName>
    <definedName name="\I" localSheetId="11">#REF!</definedName>
    <definedName name="\I" localSheetId="5">#REF!</definedName>
    <definedName name="\I" localSheetId="0">#REF!</definedName>
    <definedName name="\I">#REF!</definedName>
    <definedName name="\J" localSheetId="3">#REF!</definedName>
    <definedName name="\J" localSheetId="4">#REF!</definedName>
    <definedName name="\J" localSheetId="6">#REF!</definedName>
    <definedName name="\J" localSheetId="12">#REF!</definedName>
    <definedName name="\J" localSheetId="10">#REF!</definedName>
    <definedName name="\J" localSheetId="11">#REF!</definedName>
    <definedName name="\J" localSheetId="5">#REF!</definedName>
    <definedName name="\J" localSheetId="0">#REF!</definedName>
    <definedName name="\J">#REF!</definedName>
    <definedName name="\O" localSheetId="3">#REF!</definedName>
    <definedName name="\O" localSheetId="4">#REF!</definedName>
    <definedName name="\O" localSheetId="6">#REF!</definedName>
    <definedName name="\O" localSheetId="12">#REF!</definedName>
    <definedName name="\O" localSheetId="10">#REF!</definedName>
    <definedName name="\O" localSheetId="11">#REF!</definedName>
    <definedName name="\O" localSheetId="5">#REF!</definedName>
    <definedName name="\O" localSheetId="0">#REF!</definedName>
    <definedName name="\O">#REF!</definedName>
    <definedName name="\P" localSheetId="3">#REF!</definedName>
    <definedName name="\P" localSheetId="4">#REF!</definedName>
    <definedName name="\P" localSheetId="6">#REF!</definedName>
    <definedName name="\P" localSheetId="12">#REF!</definedName>
    <definedName name="\P" localSheetId="10">#REF!</definedName>
    <definedName name="\P" localSheetId="11">#REF!</definedName>
    <definedName name="\P" localSheetId="5">#REF!</definedName>
    <definedName name="\P" localSheetId="0">#REF!</definedName>
    <definedName name="\P">#REF!</definedName>
    <definedName name="_" localSheetId="12">#REF!</definedName>
    <definedName name="_" localSheetId="11">#REF!</definedName>
    <definedName name="_">#REF!</definedName>
    <definedName name="__________________________ACR10" localSheetId="12">#REF!</definedName>
    <definedName name="__________________________ACR10" localSheetId="11">#REF!</definedName>
    <definedName name="__________________________ACR10">#REF!</definedName>
    <definedName name="__________________________ACR15" localSheetId="12">#REF!</definedName>
    <definedName name="__________________________ACR15" localSheetId="11">#REF!</definedName>
    <definedName name="__________________________ACR15">#REF!</definedName>
    <definedName name="__________________________acr20" localSheetId="12">#REF!</definedName>
    <definedName name="__________________________acr20" localSheetId="11">#REF!</definedName>
    <definedName name="__________________________acr20">#REF!</definedName>
    <definedName name="__________________________acr5" localSheetId="12">#REF!</definedName>
    <definedName name="__________________________acr5" localSheetId="11">#REF!</definedName>
    <definedName name="__________________________acr5">#REF!</definedName>
    <definedName name="__________________________ARQ1" localSheetId="12">#REF!</definedName>
    <definedName name="__________________________ARQ1" localSheetId="11">#REF!</definedName>
    <definedName name="__________________________ARQ1">#REF!</definedName>
    <definedName name="__________________________QT100" localSheetId="12">#REF!</definedName>
    <definedName name="__________________________QT100" localSheetId="11">#REF!</definedName>
    <definedName name="__________________________QT100">#REF!</definedName>
    <definedName name="__________________________QT2" localSheetId="12">#REF!</definedName>
    <definedName name="__________________________QT2" localSheetId="11">#REF!</definedName>
    <definedName name="__________________________QT2">#REF!</definedName>
    <definedName name="__________________________QT3" localSheetId="12">#REF!</definedName>
    <definedName name="__________________________QT3" localSheetId="11">#REF!</definedName>
    <definedName name="__________________________QT3">#REF!</definedName>
    <definedName name="__________________________QT4" localSheetId="12">#REF!</definedName>
    <definedName name="__________________________QT4" localSheetId="11">#REF!</definedName>
    <definedName name="__________________________QT4">#REF!</definedName>
    <definedName name="__________________________QT50" localSheetId="12">#REF!</definedName>
    <definedName name="__________________________QT50" localSheetId="11">#REF!</definedName>
    <definedName name="__________________________QT50">#REF!</definedName>
    <definedName name="__________________________QT75" localSheetId="12">#REF!</definedName>
    <definedName name="__________________________QT75" localSheetId="11">#REF!</definedName>
    <definedName name="__________________________QT75">#REF!</definedName>
    <definedName name="_________________________ACR10" localSheetId="12">#REF!</definedName>
    <definedName name="_________________________ACR10" localSheetId="10">#REF!</definedName>
    <definedName name="_________________________ACR10" localSheetId="11">#REF!</definedName>
    <definedName name="_________________________ACR10" localSheetId="5">#REF!</definedName>
    <definedName name="_________________________ACR10">#REF!</definedName>
    <definedName name="_________________________ACR15" localSheetId="12">#REF!</definedName>
    <definedName name="_________________________ACR15" localSheetId="10">#REF!</definedName>
    <definedName name="_________________________ACR15" localSheetId="11">#REF!</definedName>
    <definedName name="_________________________ACR15" localSheetId="5">#REF!</definedName>
    <definedName name="_________________________ACR15">#REF!</definedName>
    <definedName name="_________________________acr20" localSheetId="12">#REF!</definedName>
    <definedName name="_________________________acr20" localSheetId="10">#REF!</definedName>
    <definedName name="_________________________acr20" localSheetId="11">#REF!</definedName>
    <definedName name="_________________________acr20" localSheetId="5">#REF!</definedName>
    <definedName name="_________________________acr20">#REF!</definedName>
    <definedName name="_________________________acr5" localSheetId="12">#REF!</definedName>
    <definedName name="_________________________acr5" localSheetId="10">#REF!</definedName>
    <definedName name="_________________________acr5" localSheetId="11">#REF!</definedName>
    <definedName name="_________________________acr5" localSheetId="5">#REF!</definedName>
    <definedName name="_________________________acr5">#REF!</definedName>
    <definedName name="_________________________afo3" localSheetId="12" hidden="1">'[1]DI-STP - PMS'!#REF!</definedName>
    <definedName name="_________________________afo3" localSheetId="11" hidden="1">'[1]DI-STP - PMS'!#REF!</definedName>
    <definedName name="_________________________afo3" hidden="1">'[1]DI-STP - PMS'!#REF!</definedName>
    <definedName name="_________________________afo4" localSheetId="12" hidden="1">'[1]DI-STP - PMS'!#REF!</definedName>
    <definedName name="_________________________afo4" localSheetId="11" hidden="1">'[1]DI-STP - PMS'!#REF!</definedName>
    <definedName name="_________________________afo4" hidden="1">'[1]DI-STP - PMS'!#REF!</definedName>
    <definedName name="_________________________ARQ1" localSheetId="12">#REF!</definedName>
    <definedName name="_________________________ARQ1" localSheetId="10">#REF!</definedName>
    <definedName name="_________________________ARQ1" localSheetId="11">#REF!</definedName>
    <definedName name="_________________________ARQ1" localSheetId="5">#REF!</definedName>
    <definedName name="_________________________ARQ1">#REF!</definedName>
    <definedName name="_________________________QT100" localSheetId="12">#REF!</definedName>
    <definedName name="_________________________QT100" localSheetId="10">#REF!</definedName>
    <definedName name="_________________________QT100" localSheetId="11">#REF!</definedName>
    <definedName name="_________________________QT100" localSheetId="5">#REF!</definedName>
    <definedName name="_________________________QT100">#REF!</definedName>
    <definedName name="_________________________QT2" localSheetId="12">#REF!</definedName>
    <definedName name="_________________________QT2" localSheetId="10">#REF!</definedName>
    <definedName name="_________________________QT2" localSheetId="11">#REF!</definedName>
    <definedName name="_________________________QT2" localSheetId="5">#REF!</definedName>
    <definedName name="_________________________QT2">#REF!</definedName>
    <definedName name="_________________________QT3" localSheetId="12">#REF!</definedName>
    <definedName name="_________________________QT3" localSheetId="10">#REF!</definedName>
    <definedName name="_________________________QT3" localSheetId="11">#REF!</definedName>
    <definedName name="_________________________QT3" localSheetId="5">#REF!</definedName>
    <definedName name="_________________________QT3">#REF!</definedName>
    <definedName name="_________________________QT4" localSheetId="12">#REF!</definedName>
    <definedName name="_________________________QT4" localSheetId="10">#REF!</definedName>
    <definedName name="_________________________QT4" localSheetId="11">#REF!</definedName>
    <definedName name="_________________________QT4" localSheetId="5">#REF!</definedName>
    <definedName name="_________________________QT4">#REF!</definedName>
    <definedName name="_________________________QT50" localSheetId="12">#REF!</definedName>
    <definedName name="_________________________QT50" localSheetId="10">#REF!</definedName>
    <definedName name="_________________________QT50" localSheetId="11">#REF!</definedName>
    <definedName name="_________________________QT50" localSheetId="5">#REF!</definedName>
    <definedName name="_________________________QT50">#REF!</definedName>
    <definedName name="_________________________QT75" localSheetId="12">#REF!</definedName>
    <definedName name="_________________________QT75" localSheetId="10">#REF!</definedName>
    <definedName name="_________________________QT75" localSheetId="11">#REF!</definedName>
    <definedName name="_________________________QT75" localSheetId="5">#REF!</definedName>
    <definedName name="_________________________QT75">#REF!</definedName>
    <definedName name="________________________afo3" localSheetId="12" hidden="1">'[1]DI-STP - PMS'!#REF!</definedName>
    <definedName name="________________________afo3" localSheetId="10" hidden="1">'[1]DI-STP - PMS'!#REF!</definedName>
    <definedName name="________________________afo3" localSheetId="11" hidden="1">'[1]DI-STP - PMS'!#REF!</definedName>
    <definedName name="________________________afo3" localSheetId="5" hidden="1">'[1]DI-STP - PMS'!#REF!</definedName>
    <definedName name="________________________afo3" hidden="1">'[1]DI-STP - PMS'!#REF!</definedName>
    <definedName name="________________________afo4" localSheetId="12" hidden="1">'[1]DI-STP - PMS'!#REF!</definedName>
    <definedName name="________________________afo4" localSheetId="10" hidden="1">'[1]DI-STP - PMS'!#REF!</definedName>
    <definedName name="________________________afo4" localSheetId="11" hidden="1">'[1]DI-STP - PMS'!#REF!</definedName>
    <definedName name="________________________afo4" localSheetId="5" hidden="1">'[1]DI-STP - PMS'!#REF!</definedName>
    <definedName name="________________________afo4" hidden="1">'[1]DI-STP - PMS'!#REF!</definedName>
    <definedName name="_______________________ACR10" localSheetId="12">#REF!</definedName>
    <definedName name="_______________________ACR10" localSheetId="11">#REF!</definedName>
    <definedName name="_______________________ACR10">#REF!</definedName>
    <definedName name="_______________________ACR15" localSheetId="12">#REF!</definedName>
    <definedName name="_______________________ACR15" localSheetId="11">#REF!</definedName>
    <definedName name="_______________________ACR15">#REF!</definedName>
    <definedName name="_______________________acr20" localSheetId="12">#REF!</definedName>
    <definedName name="_______________________acr20" localSheetId="11">#REF!</definedName>
    <definedName name="_______________________acr20">#REF!</definedName>
    <definedName name="_______________________acr5" localSheetId="12">#REF!</definedName>
    <definedName name="_______________________acr5" localSheetId="11">#REF!</definedName>
    <definedName name="_______________________acr5">#REF!</definedName>
    <definedName name="_______________________ARQ1" localSheetId="12">#REF!</definedName>
    <definedName name="_______________________ARQ1" localSheetId="11">#REF!</definedName>
    <definedName name="_______________________ARQ1">#REF!</definedName>
    <definedName name="_______________________QT100" localSheetId="12">#REF!</definedName>
    <definedName name="_______________________QT100" localSheetId="11">#REF!</definedName>
    <definedName name="_______________________QT100">#REF!</definedName>
    <definedName name="_______________________QT2" localSheetId="12">#REF!</definedName>
    <definedName name="_______________________QT2" localSheetId="11">#REF!</definedName>
    <definedName name="_______________________QT2">#REF!</definedName>
    <definedName name="_______________________QT3" localSheetId="12">#REF!</definedName>
    <definedName name="_______________________QT3" localSheetId="11">#REF!</definedName>
    <definedName name="_______________________QT3">#REF!</definedName>
    <definedName name="_______________________QT4" localSheetId="12">#REF!</definedName>
    <definedName name="_______________________QT4" localSheetId="11">#REF!</definedName>
    <definedName name="_______________________QT4">#REF!</definedName>
    <definedName name="_______________________QT50" localSheetId="12">#REF!</definedName>
    <definedName name="_______________________QT50" localSheetId="11">#REF!</definedName>
    <definedName name="_______________________QT50">#REF!</definedName>
    <definedName name="_______________________QT75" localSheetId="12">#REF!</definedName>
    <definedName name="_______________________QT75" localSheetId="11">#REF!</definedName>
    <definedName name="_______________________QT75">#REF!</definedName>
    <definedName name="______________________ACR10" localSheetId="12">#REF!</definedName>
    <definedName name="______________________ACR10" localSheetId="11">#REF!</definedName>
    <definedName name="______________________ACR10">#REF!</definedName>
    <definedName name="______________________ACR15" localSheetId="12">#REF!</definedName>
    <definedName name="______________________ACR15" localSheetId="11">#REF!</definedName>
    <definedName name="______________________ACR15">#REF!</definedName>
    <definedName name="______________________acr20" localSheetId="12">#REF!</definedName>
    <definedName name="______________________acr20" localSheetId="11">#REF!</definedName>
    <definedName name="______________________acr20">#REF!</definedName>
    <definedName name="______________________acr5" localSheetId="12">#REF!</definedName>
    <definedName name="______________________acr5" localSheetId="11">#REF!</definedName>
    <definedName name="______________________acr5">#REF!</definedName>
    <definedName name="______________________afo3" localSheetId="12" hidden="1">'[1]DI-STP - PMS'!#REF!</definedName>
    <definedName name="______________________afo3" localSheetId="11" hidden="1">'[1]DI-STP - PMS'!#REF!</definedName>
    <definedName name="______________________afo3" hidden="1">'[1]DI-STP - PMS'!#REF!</definedName>
    <definedName name="______________________afo4" localSheetId="12" hidden="1">'[1]DI-STP - PMS'!#REF!</definedName>
    <definedName name="______________________afo4" localSheetId="11" hidden="1">'[1]DI-STP - PMS'!#REF!</definedName>
    <definedName name="______________________afo4" hidden="1">'[1]DI-STP - PMS'!#REF!</definedName>
    <definedName name="______________________ARQ1" localSheetId="12">#REF!</definedName>
    <definedName name="______________________ARQ1" localSheetId="11">#REF!</definedName>
    <definedName name="______________________ARQ1">#REF!</definedName>
    <definedName name="______________________QT100" localSheetId="12">#REF!</definedName>
    <definedName name="______________________QT100" localSheetId="11">#REF!</definedName>
    <definedName name="______________________QT100">#REF!</definedName>
    <definedName name="______________________QT2" localSheetId="12">#REF!</definedName>
    <definedName name="______________________QT2" localSheetId="11">#REF!</definedName>
    <definedName name="______________________QT2">#REF!</definedName>
    <definedName name="______________________QT3" localSheetId="12">#REF!</definedName>
    <definedName name="______________________QT3" localSheetId="11">#REF!</definedName>
    <definedName name="______________________QT3">#REF!</definedName>
    <definedName name="______________________QT4" localSheetId="12">#REF!</definedName>
    <definedName name="______________________QT4" localSheetId="11">#REF!</definedName>
    <definedName name="______________________QT4">#REF!</definedName>
    <definedName name="______________________QT50" localSheetId="12">#REF!</definedName>
    <definedName name="______________________QT50" localSheetId="11">#REF!</definedName>
    <definedName name="______________________QT50">#REF!</definedName>
    <definedName name="______________________QT75" localSheetId="12">#REF!</definedName>
    <definedName name="______________________QT75" localSheetId="11">#REF!</definedName>
    <definedName name="______________________QT75">#REF!</definedName>
    <definedName name="_____________________ACR10" localSheetId="12">#REF!</definedName>
    <definedName name="_____________________ACR10" localSheetId="10">#REF!</definedName>
    <definedName name="_____________________ACR10" localSheetId="11">#REF!</definedName>
    <definedName name="_____________________ACR10" localSheetId="5">#REF!</definedName>
    <definedName name="_____________________ACR10">#REF!</definedName>
    <definedName name="_____________________ACR15" localSheetId="12">#REF!</definedName>
    <definedName name="_____________________ACR15" localSheetId="10">#REF!</definedName>
    <definedName name="_____________________ACR15" localSheetId="11">#REF!</definedName>
    <definedName name="_____________________ACR15" localSheetId="5">#REF!</definedName>
    <definedName name="_____________________ACR15">#REF!</definedName>
    <definedName name="_____________________acr20" localSheetId="12">#REF!</definedName>
    <definedName name="_____________________acr20" localSheetId="10">#REF!</definedName>
    <definedName name="_____________________acr20" localSheetId="11">#REF!</definedName>
    <definedName name="_____________________acr20" localSheetId="5">#REF!</definedName>
    <definedName name="_____________________acr20">#REF!</definedName>
    <definedName name="_____________________acr5" localSheetId="12">#REF!</definedName>
    <definedName name="_____________________acr5" localSheetId="10">#REF!</definedName>
    <definedName name="_____________________acr5" localSheetId="11">#REF!</definedName>
    <definedName name="_____________________acr5" localSheetId="5">#REF!</definedName>
    <definedName name="_____________________acr5">#REF!</definedName>
    <definedName name="_____________________afo3" localSheetId="12" hidden="1">'[1]DI-STP - PMS'!#REF!</definedName>
    <definedName name="_____________________afo3" localSheetId="11" hidden="1">'[1]DI-STP - PMS'!#REF!</definedName>
    <definedName name="_____________________afo3" hidden="1">'[1]DI-STP - PMS'!#REF!</definedName>
    <definedName name="_____________________afo4" localSheetId="12" hidden="1">'[1]DI-STP - PMS'!#REF!</definedName>
    <definedName name="_____________________afo4" localSheetId="11" hidden="1">'[1]DI-STP - PMS'!#REF!</definedName>
    <definedName name="_____________________afo4" hidden="1">'[1]DI-STP - PMS'!#REF!</definedName>
    <definedName name="_____________________ARQ1" localSheetId="12">#REF!</definedName>
    <definedName name="_____________________ARQ1" localSheetId="10">#REF!</definedName>
    <definedName name="_____________________ARQ1" localSheetId="11">#REF!</definedName>
    <definedName name="_____________________ARQ1" localSheetId="5">#REF!</definedName>
    <definedName name="_____________________ARQ1">#REF!</definedName>
    <definedName name="_____________________QT100" localSheetId="12">#REF!</definedName>
    <definedName name="_____________________QT100" localSheetId="10">#REF!</definedName>
    <definedName name="_____________________QT100" localSheetId="11">#REF!</definedName>
    <definedName name="_____________________QT100" localSheetId="5">#REF!</definedName>
    <definedName name="_____________________QT100">#REF!</definedName>
    <definedName name="_____________________QT2" localSheetId="12">#REF!</definedName>
    <definedName name="_____________________QT2" localSheetId="10">#REF!</definedName>
    <definedName name="_____________________QT2" localSheetId="11">#REF!</definedName>
    <definedName name="_____________________QT2" localSheetId="5">#REF!</definedName>
    <definedName name="_____________________QT2">#REF!</definedName>
    <definedName name="_____________________QT3" localSheetId="12">#REF!</definedName>
    <definedName name="_____________________QT3" localSheetId="10">#REF!</definedName>
    <definedName name="_____________________QT3" localSheetId="11">#REF!</definedName>
    <definedName name="_____________________QT3" localSheetId="5">#REF!</definedName>
    <definedName name="_____________________QT3">#REF!</definedName>
    <definedName name="_____________________QT4" localSheetId="12">#REF!</definedName>
    <definedName name="_____________________QT4" localSheetId="10">#REF!</definedName>
    <definedName name="_____________________QT4" localSheetId="11">#REF!</definedName>
    <definedName name="_____________________QT4" localSheetId="5">#REF!</definedName>
    <definedName name="_____________________QT4">#REF!</definedName>
    <definedName name="_____________________QT50" localSheetId="12">#REF!</definedName>
    <definedName name="_____________________QT50" localSheetId="10">#REF!</definedName>
    <definedName name="_____________________QT50" localSheetId="11">#REF!</definedName>
    <definedName name="_____________________QT50" localSheetId="5">#REF!</definedName>
    <definedName name="_____________________QT50">#REF!</definedName>
    <definedName name="_____________________QT75" localSheetId="12">#REF!</definedName>
    <definedName name="_____________________QT75" localSheetId="10">#REF!</definedName>
    <definedName name="_____________________QT75" localSheetId="11">#REF!</definedName>
    <definedName name="_____________________QT75" localSheetId="5">#REF!</definedName>
    <definedName name="_____________________QT75">#REF!</definedName>
    <definedName name="____________________ACR10" localSheetId="4">#REF!</definedName>
    <definedName name="____________________ACR10" localSheetId="6">#REF!</definedName>
    <definedName name="____________________ACR10" localSheetId="12">#REF!</definedName>
    <definedName name="____________________ACR10" localSheetId="10">#REF!</definedName>
    <definedName name="____________________ACR10" localSheetId="11">#REF!</definedName>
    <definedName name="____________________ACR10" localSheetId="5">#REF!</definedName>
    <definedName name="____________________ACR10">#REF!</definedName>
    <definedName name="____________________ACR15" localSheetId="4">#REF!</definedName>
    <definedName name="____________________ACR15" localSheetId="6">#REF!</definedName>
    <definedName name="____________________ACR15" localSheetId="12">#REF!</definedName>
    <definedName name="____________________ACR15" localSheetId="10">#REF!</definedName>
    <definedName name="____________________ACR15" localSheetId="11">#REF!</definedName>
    <definedName name="____________________ACR15" localSheetId="5">#REF!</definedName>
    <definedName name="____________________ACR15">#REF!</definedName>
    <definedName name="____________________acr20" localSheetId="4">#REF!</definedName>
    <definedName name="____________________acr20" localSheetId="6">#REF!</definedName>
    <definedName name="____________________acr20" localSheetId="12">#REF!</definedName>
    <definedName name="____________________acr20" localSheetId="10">#REF!</definedName>
    <definedName name="____________________acr20" localSheetId="11">#REF!</definedName>
    <definedName name="____________________acr20" localSheetId="5">#REF!</definedName>
    <definedName name="____________________acr20">#REF!</definedName>
    <definedName name="____________________acr5" localSheetId="4">#REF!</definedName>
    <definedName name="____________________acr5" localSheetId="6">#REF!</definedName>
    <definedName name="____________________acr5" localSheetId="12">#REF!</definedName>
    <definedName name="____________________acr5" localSheetId="10">#REF!</definedName>
    <definedName name="____________________acr5" localSheetId="11">#REF!</definedName>
    <definedName name="____________________acr5" localSheetId="5">#REF!</definedName>
    <definedName name="____________________acr5">#REF!</definedName>
    <definedName name="____________________afo3" localSheetId="12" hidden="1">'[1]DI-STP - PMS'!#REF!</definedName>
    <definedName name="____________________afo3" localSheetId="10" hidden="1">'[1]DI-STP - PMS'!#REF!</definedName>
    <definedName name="____________________afo3" localSheetId="11" hidden="1">'[1]DI-STP - PMS'!#REF!</definedName>
    <definedName name="____________________afo3" localSheetId="5" hidden="1">'[1]DI-STP - PMS'!#REF!</definedName>
    <definedName name="____________________afo3" hidden="1">'[1]DI-STP - PMS'!#REF!</definedName>
    <definedName name="____________________afo4" localSheetId="12" hidden="1">'[1]DI-STP - PMS'!#REF!</definedName>
    <definedName name="____________________afo4" localSheetId="10" hidden="1">'[1]DI-STP - PMS'!#REF!</definedName>
    <definedName name="____________________afo4" localSheetId="11" hidden="1">'[1]DI-STP - PMS'!#REF!</definedName>
    <definedName name="____________________afo4" localSheetId="5" hidden="1">'[1]DI-STP - PMS'!#REF!</definedName>
    <definedName name="____________________afo4" hidden="1">'[1]DI-STP - PMS'!#REF!</definedName>
    <definedName name="____________________ARQ1" localSheetId="4">#REF!</definedName>
    <definedName name="____________________ARQ1" localSheetId="6">#REF!</definedName>
    <definedName name="____________________ARQ1" localSheetId="12">#REF!</definedName>
    <definedName name="____________________ARQ1" localSheetId="10">#REF!</definedName>
    <definedName name="____________________ARQ1" localSheetId="11">#REF!</definedName>
    <definedName name="____________________ARQ1" localSheetId="5">#REF!</definedName>
    <definedName name="____________________ARQ1">#REF!</definedName>
    <definedName name="____________________QT100" localSheetId="4">#REF!</definedName>
    <definedName name="____________________QT100" localSheetId="6">#REF!</definedName>
    <definedName name="____________________QT100" localSheetId="12">#REF!</definedName>
    <definedName name="____________________QT100" localSheetId="10">#REF!</definedName>
    <definedName name="____________________QT100" localSheetId="11">#REF!</definedName>
    <definedName name="____________________QT100" localSheetId="5">#REF!</definedName>
    <definedName name="____________________QT100">#REF!</definedName>
    <definedName name="____________________QT2" localSheetId="4">#REF!</definedName>
    <definedName name="____________________QT2" localSheetId="6">#REF!</definedName>
    <definedName name="____________________QT2" localSheetId="12">#REF!</definedName>
    <definedName name="____________________QT2" localSheetId="10">#REF!</definedName>
    <definedName name="____________________QT2" localSheetId="11">#REF!</definedName>
    <definedName name="____________________QT2" localSheetId="5">#REF!</definedName>
    <definedName name="____________________QT2">#REF!</definedName>
    <definedName name="____________________QT3" localSheetId="4">#REF!</definedName>
    <definedName name="____________________QT3" localSheetId="6">#REF!</definedName>
    <definedName name="____________________QT3" localSheetId="12">#REF!</definedName>
    <definedName name="____________________QT3" localSheetId="10">#REF!</definedName>
    <definedName name="____________________QT3" localSheetId="11">#REF!</definedName>
    <definedName name="____________________QT3" localSheetId="5">#REF!</definedName>
    <definedName name="____________________QT3">#REF!</definedName>
    <definedName name="____________________QT4" localSheetId="4">#REF!</definedName>
    <definedName name="____________________QT4" localSheetId="6">#REF!</definedName>
    <definedName name="____________________QT4" localSheetId="12">#REF!</definedName>
    <definedName name="____________________QT4" localSheetId="10">#REF!</definedName>
    <definedName name="____________________QT4" localSheetId="11">#REF!</definedName>
    <definedName name="____________________QT4" localSheetId="5">#REF!</definedName>
    <definedName name="____________________QT4">#REF!</definedName>
    <definedName name="____________________QT50" localSheetId="4">#REF!</definedName>
    <definedName name="____________________QT50" localSheetId="6">#REF!</definedName>
    <definedName name="____________________QT50" localSheetId="12">#REF!</definedName>
    <definedName name="____________________QT50" localSheetId="10">#REF!</definedName>
    <definedName name="____________________QT50" localSheetId="11">#REF!</definedName>
    <definedName name="____________________QT50" localSheetId="5">#REF!</definedName>
    <definedName name="____________________QT50">#REF!</definedName>
    <definedName name="____________________QT75" localSheetId="4">#REF!</definedName>
    <definedName name="____________________QT75" localSheetId="6">#REF!</definedName>
    <definedName name="____________________QT75" localSheetId="12">#REF!</definedName>
    <definedName name="____________________QT75" localSheetId="10">#REF!</definedName>
    <definedName name="____________________QT75" localSheetId="11">#REF!</definedName>
    <definedName name="____________________QT75" localSheetId="5">#REF!</definedName>
    <definedName name="____________________QT75">#REF!</definedName>
    <definedName name="___________________ACR10" localSheetId="4">#REF!</definedName>
    <definedName name="___________________ACR10" localSheetId="6">#REF!</definedName>
    <definedName name="___________________ACR10" localSheetId="12">#REF!</definedName>
    <definedName name="___________________ACR10" localSheetId="10">#REF!</definedName>
    <definedName name="___________________ACR10" localSheetId="11">#REF!</definedName>
    <definedName name="___________________ACR10" localSheetId="5">#REF!</definedName>
    <definedName name="___________________ACR10">#REF!</definedName>
    <definedName name="___________________ACR15" localSheetId="4">#REF!</definedName>
    <definedName name="___________________ACR15" localSheetId="6">#REF!</definedName>
    <definedName name="___________________ACR15" localSheetId="12">#REF!</definedName>
    <definedName name="___________________ACR15" localSheetId="10">#REF!</definedName>
    <definedName name="___________________ACR15" localSheetId="11">#REF!</definedName>
    <definedName name="___________________ACR15" localSheetId="5">#REF!</definedName>
    <definedName name="___________________ACR15">#REF!</definedName>
    <definedName name="___________________acr20" localSheetId="4">#REF!</definedName>
    <definedName name="___________________acr20" localSheetId="6">#REF!</definedName>
    <definedName name="___________________acr20" localSheetId="12">#REF!</definedName>
    <definedName name="___________________acr20" localSheetId="10">#REF!</definedName>
    <definedName name="___________________acr20" localSheetId="11">#REF!</definedName>
    <definedName name="___________________acr20" localSheetId="5">#REF!</definedName>
    <definedName name="___________________acr20">#REF!</definedName>
    <definedName name="___________________acr5" localSheetId="4">#REF!</definedName>
    <definedName name="___________________acr5" localSheetId="6">#REF!</definedName>
    <definedName name="___________________acr5" localSheetId="12">#REF!</definedName>
    <definedName name="___________________acr5" localSheetId="10">#REF!</definedName>
    <definedName name="___________________acr5" localSheetId="11">#REF!</definedName>
    <definedName name="___________________acr5" localSheetId="5">#REF!</definedName>
    <definedName name="___________________acr5">#REF!</definedName>
    <definedName name="___________________afo3" localSheetId="4" hidden="1">'[1]DI-STP - PMS'!#REF!</definedName>
    <definedName name="___________________afo3" localSheetId="6" hidden="1">'[1]DI-STP - PMS'!#REF!</definedName>
    <definedName name="___________________afo3" localSheetId="12" hidden="1">'[1]DI-STP - PMS'!#REF!</definedName>
    <definedName name="___________________afo3" localSheetId="10" hidden="1">'[1]DI-STP - PMS'!#REF!</definedName>
    <definedName name="___________________afo3" localSheetId="11" hidden="1">'[1]DI-STP - PMS'!#REF!</definedName>
    <definedName name="___________________afo3" localSheetId="5" hidden="1">'[1]DI-STP - PMS'!#REF!</definedName>
    <definedName name="___________________afo3" hidden="1">'[1]DI-STP - PMS'!#REF!</definedName>
    <definedName name="___________________afo4" localSheetId="4" hidden="1">'[1]DI-STP - PMS'!#REF!</definedName>
    <definedName name="___________________afo4" localSheetId="6" hidden="1">'[1]DI-STP - PMS'!#REF!</definedName>
    <definedName name="___________________afo4" localSheetId="12" hidden="1">'[1]DI-STP - PMS'!#REF!</definedName>
    <definedName name="___________________afo4" localSheetId="10" hidden="1">'[1]DI-STP - PMS'!#REF!</definedName>
    <definedName name="___________________afo4" localSheetId="11" hidden="1">'[1]DI-STP - PMS'!#REF!</definedName>
    <definedName name="___________________afo4" localSheetId="5" hidden="1">'[1]DI-STP - PMS'!#REF!</definedName>
    <definedName name="___________________afo4" hidden="1">'[1]DI-STP - PMS'!#REF!</definedName>
    <definedName name="___________________ARQ1" localSheetId="4">#REF!</definedName>
    <definedName name="___________________ARQ1" localSheetId="6">#REF!</definedName>
    <definedName name="___________________ARQ1" localSheetId="12">#REF!</definedName>
    <definedName name="___________________ARQ1" localSheetId="10">#REF!</definedName>
    <definedName name="___________________ARQ1" localSheetId="11">#REF!</definedName>
    <definedName name="___________________ARQ1" localSheetId="5">#REF!</definedName>
    <definedName name="___________________ARQ1">#REF!</definedName>
    <definedName name="___________________QT100" localSheetId="4">#REF!</definedName>
    <definedName name="___________________QT100" localSheetId="6">#REF!</definedName>
    <definedName name="___________________QT100" localSheetId="12">#REF!</definedName>
    <definedName name="___________________QT100" localSheetId="10">#REF!</definedName>
    <definedName name="___________________QT100" localSheetId="11">#REF!</definedName>
    <definedName name="___________________QT100" localSheetId="5">#REF!</definedName>
    <definedName name="___________________QT100">#REF!</definedName>
    <definedName name="___________________QT2" localSheetId="4">#REF!</definedName>
    <definedName name="___________________QT2" localSheetId="6">#REF!</definedName>
    <definedName name="___________________QT2" localSheetId="12">#REF!</definedName>
    <definedName name="___________________QT2" localSheetId="10">#REF!</definedName>
    <definedName name="___________________QT2" localSheetId="11">#REF!</definedName>
    <definedName name="___________________QT2" localSheetId="5">#REF!</definedName>
    <definedName name="___________________QT2">#REF!</definedName>
    <definedName name="___________________QT3" localSheetId="4">#REF!</definedName>
    <definedName name="___________________QT3" localSheetId="6">#REF!</definedName>
    <definedName name="___________________QT3" localSheetId="12">#REF!</definedName>
    <definedName name="___________________QT3" localSheetId="10">#REF!</definedName>
    <definedName name="___________________QT3" localSheetId="11">#REF!</definedName>
    <definedName name="___________________QT3" localSheetId="5">#REF!</definedName>
    <definedName name="___________________QT3">#REF!</definedName>
    <definedName name="___________________QT4" localSheetId="4">#REF!</definedName>
    <definedName name="___________________QT4" localSheetId="6">#REF!</definedName>
    <definedName name="___________________QT4" localSheetId="12">#REF!</definedName>
    <definedName name="___________________QT4" localSheetId="10">#REF!</definedName>
    <definedName name="___________________QT4" localSheetId="11">#REF!</definedName>
    <definedName name="___________________QT4" localSheetId="5">#REF!</definedName>
    <definedName name="___________________QT4">#REF!</definedName>
    <definedName name="___________________QT50" localSheetId="4">#REF!</definedName>
    <definedName name="___________________QT50" localSheetId="6">#REF!</definedName>
    <definedName name="___________________QT50" localSheetId="12">#REF!</definedName>
    <definedName name="___________________QT50" localSheetId="10">#REF!</definedName>
    <definedName name="___________________QT50" localSheetId="11">#REF!</definedName>
    <definedName name="___________________QT50" localSheetId="5">#REF!</definedName>
    <definedName name="___________________QT50">#REF!</definedName>
    <definedName name="___________________QT75" localSheetId="4">#REF!</definedName>
    <definedName name="___________________QT75" localSheetId="6">#REF!</definedName>
    <definedName name="___________________QT75" localSheetId="12">#REF!</definedName>
    <definedName name="___________________QT75" localSheetId="10">#REF!</definedName>
    <definedName name="___________________QT75" localSheetId="11">#REF!</definedName>
    <definedName name="___________________QT75" localSheetId="5">#REF!</definedName>
    <definedName name="___________________QT75">#REF!</definedName>
    <definedName name="__________________ACR10" localSheetId="4">#REF!</definedName>
    <definedName name="__________________ACR10" localSheetId="6">#REF!</definedName>
    <definedName name="__________________ACR10" localSheetId="12">#REF!</definedName>
    <definedName name="__________________ACR10" localSheetId="10">#REF!</definedName>
    <definedName name="__________________ACR10" localSheetId="11">#REF!</definedName>
    <definedName name="__________________ACR10" localSheetId="5">#REF!</definedName>
    <definedName name="__________________ACR10">#REF!</definedName>
    <definedName name="__________________ACR15" localSheetId="4">#REF!</definedName>
    <definedName name="__________________ACR15" localSheetId="6">#REF!</definedName>
    <definedName name="__________________ACR15" localSheetId="12">#REF!</definedName>
    <definedName name="__________________ACR15" localSheetId="10">#REF!</definedName>
    <definedName name="__________________ACR15" localSheetId="11">#REF!</definedName>
    <definedName name="__________________ACR15" localSheetId="5">#REF!</definedName>
    <definedName name="__________________ACR15">#REF!</definedName>
    <definedName name="__________________acr20" localSheetId="4">#REF!</definedName>
    <definedName name="__________________acr20" localSheetId="6">#REF!</definedName>
    <definedName name="__________________acr20" localSheetId="12">#REF!</definedName>
    <definedName name="__________________acr20" localSheetId="10">#REF!</definedName>
    <definedName name="__________________acr20" localSheetId="11">#REF!</definedName>
    <definedName name="__________________acr20" localSheetId="5">#REF!</definedName>
    <definedName name="__________________acr20">#REF!</definedName>
    <definedName name="__________________acr5" localSheetId="4">#REF!</definedName>
    <definedName name="__________________acr5" localSheetId="6">#REF!</definedName>
    <definedName name="__________________acr5" localSheetId="12">#REF!</definedName>
    <definedName name="__________________acr5" localSheetId="10">#REF!</definedName>
    <definedName name="__________________acr5" localSheetId="11">#REF!</definedName>
    <definedName name="__________________acr5" localSheetId="5">#REF!</definedName>
    <definedName name="__________________acr5">#REF!</definedName>
    <definedName name="__________________afo3" localSheetId="4" hidden="1">'[1]DI-STP - PMS'!#REF!</definedName>
    <definedName name="__________________afo3" localSheetId="6" hidden="1">'[1]DI-STP - PMS'!#REF!</definedName>
    <definedName name="__________________afo3" localSheetId="12" hidden="1">'[1]DI-STP - PMS'!#REF!</definedName>
    <definedName name="__________________afo3" localSheetId="10" hidden="1">'[1]DI-STP - PMS'!#REF!</definedName>
    <definedName name="__________________afo3" localSheetId="11" hidden="1">'[1]DI-STP - PMS'!#REF!</definedName>
    <definedName name="__________________afo3" localSheetId="5" hidden="1">'[1]DI-STP - PMS'!#REF!</definedName>
    <definedName name="__________________afo3" hidden="1">'[1]DI-STP - PMS'!#REF!</definedName>
    <definedName name="__________________afo4" localSheetId="4" hidden="1">'[1]DI-STP - PMS'!#REF!</definedName>
    <definedName name="__________________afo4" localSheetId="6" hidden="1">'[1]DI-STP - PMS'!#REF!</definedName>
    <definedName name="__________________afo4" localSheetId="12" hidden="1">'[1]DI-STP - PMS'!#REF!</definedName>
    <definedName name="__________________afo4" localSheetId="10" hidden="1">'[1]DI-STP - PMS'!#REF!</definedName>
    <definedName name="__________________afo4" localSheetId="11" hidden="1">'[1]DI-STP - PMS'!#REF!</definedName>
    <definedName name="__________________afo4" localSheetId="5" hidden="1">'[1]DI-STP - PMS'!#REF!</definedName>
    <definedName name="__________________afo4" hidden="1">'[1]DI-STP - PMS'!#REF!</definedName>
    <definedName name="__________________ARQ1" localSheetId="4">#REF!</definedName>
    <definedName name="__________________ARQ1" localSheetId="6">#REF!</definedName>
    <definedName name="__________________ARQ1" localSheetId="12">#REF!</definedName>
    <definedName name="__________________ARQ1" localSheetId="10">#REF!</definedName>
    <definedName name="__________________ARQ1" localSheetId="11">#REF!</definedName>
    <definedName name="__________________ARQ1" localSheetId="5">#REF!</definedName>
    <definedName name="__________________ARQ1">#REF!</definedName>
    <definedName name="__________________QT100" localSheetId="4">#REF!</definedName>
    <definedName name="__________________QT100" localSheetId="6">#REF!</definedName>
    <definedName name="__________________QT100" localSheetId="12">#REF!</definedName>
    <definedName name="__________________QT100" localSheetId="10">#REF!</definedName>
    <definedName name="__________________QT100" localSheetId="11">#REF!</definedName>
    <definedName name="__________________QT100" localSheetId="5">#REF!</definedName>
    <definedName name="__________________QT100">#REF!</definedName>
    <definedName name="__________________QT2" localSheetId="4">#REF!</definedName>
    <definedName name="__________________QT2" localSheetId="6">#REF!</definedName>
    <definedName name="__________________QT2" localSheetId="12">#REF!</definedName>
    <definedName name="__________________QT2" localSheetId="10">#REF!</definedName>
    <definedName name="__________________QT2" localSheetId="11">#REF!</definedName>
    <definedName name="__________________QT2" localSheetId="5">#REF!</definedName>
    <definedName name="__________________QT2">#REF!</definedName>
    <definedName name="__________________QT3" localSheetId="4">#REF!</definedName>
    <definedName name="__________________QT3" localSheetId="6">#REF!</definedName>
    <definedName name="__________________QT3" localSheetId="12">#REF!</definedName>
    <definedName name="__________________QT3" localSheetId="10">#REF!</definedName>
    <definedName name="__________________QT3" localSheetId="11">#REF!</definedName>
    <definedName name="__________________QT3" localSheetId="5">#REF!</definedName>
    <definedName name="__________________QT3">#REF!</definedName>
    <definedName name="__________________QT4" localSheetId="4">#REF!</definedName>
    <definedName name="__________________QT4" localSheetId="6">#REF!</definedName>
    <definedName name="__________________QT4" localSheetId="12">#REF!</definedName>
    <definedName name="__________________QT4" localSheetId="10">#REF!</definedName>
    <definedName name="__________________QT4" localSheetId="11">#REF!</definedName>
    <definedName name="__________________QT4" localSheetId="5">#REF!</definedName>
    <definedName name="__________________QT4">#REF!</definedName>
    <definedName name="__________________QT50" localSheetId="4">#REF!</definedName>
    <definedName name="__________________QT50" localSheetId="6">#REF!</definedName>
    <definedName name="__________________QT50" localSheetId="12">#REF!</definedName>
    <definedName name="__________________QT50" localSheetId="10">#REF!</definedName>
    <definedName name="__________________QT50" localSheetId="11">#REF!</definedName>
    <definedName name="__________________QT50" localSheetId="5">#REF!</definedName>
    <definedName name="__________________QT50">#REF!</definedName>
    <definedName name="__________________QT75" localSheetId="4">#REF!</definedName>
    <definedName name="__________________QT75" localSheetId="6">#REF!</definedName>
    <definedName name="__________________QT75" localSheetId="12">#REF!</definedName>
    <definedName name="__________________QT75" localSheetId="10">#REF!</definedName>
    <definedName name="__________________QT75" localSheetId="11">#REF!</definedName>
    <definedName name="__________________QT75" localSheetId="5">#REF!</definedName>
    <definedName name="__________________QT75">#REF!</definedName>
    <definedName name="_________________ACR10" localSheetId="4">#REF!</definedName>
    <definedName name="_________________ACR10" localSheetId="6">#REF!</definedName>
    <definedName name="_________________ACR10" localSheetId="12">#REF!</definedName>
    <definedName name="_________________ACR10" localSheetId="10">#REF!</definedName>
    <definedName name="_________________ACR10" localSheetId="11">#REF!</definedName>
    <definedName name="_________________ACR10" localSheetId="5">#REF!</definedName>
    <definedName name="_________________ACR10">#REF!</definedName>
    <definedName name="_________________ACR15" localSheetId="4">#REF!</definedName>
    <definedName name="_________________ACR15" localSheetId="6">#REF!</definedName>
    <definedName name="_________________ACR15" localSheetId="12">#REF!</definedName>
    <definedName name="_________________ACR15" localSheetId="10">#REF!</definedName>
    <definedName name="_________________ACR15" localSheetId="11">#REF!</definedName>
    <definedName name="_________________ACR15" localSheetId="5">#REF!</definedName>
    <definedName name="_________________ACR15">#REF!</definedName>
    <definedName name="_________________acr20" localSheetId="4">#REF!</definedName>
    <definedName name="_________________acr20" localSheetId="6">#REF!</definedName>
    <definedName name="_________________acr20" localSheetId="12">#REF!</definedName>
    <definedName name="_________________acr20" localSheetId="10">#REF!</definedName>
    <definedName name="_________________acr20" localSheetId="11">#REF!</definedName>
    <definedName name="_________________acr20" localSheetId="5">#REF!</definedName>
    <definedName name="_________________acr20">#REF!</definedName>
    <definedName name="_________________acr5" localSheetId="4">#REF!</definedName>
    <definedName name="_________________acr5" localSheetId="6">#REF!</definedName>
    <definedName name="_________________acr5" localSheetId="12">#REF!</definedName>
    <definedName name="_________________acr5" localSheetId="10">#REF!</definedName>
    <definedName name="_________________acr5" localSheetId="11">#REF!</definedName>
    <definedName name="_________________acr5" localSheetId="5">#REF!</definedName>
    <definedName name="_________________acr5">#REF!</definedName>
    <definedName name="_________________afo3" localSheetId="4" hidden="1">'[1]DI-STP - PMS'!#REF!</definedName>
    <definedName name="_________________afo3" localSheetId="6" hidden="1">'[1]DI-STP - PMS'!#REF!</definedName>
    <definedName name="_________________afo3" localSheetId="12" hidden="1">'[1]DI-STP - PMS'!#REF!</definedName>
    <definedName name="_________________afo3" localSheetId="10" hidden="1">'[1]DI-STP - PMS'!#REF!</definedName>
    <definedName name="_________________afo3" localSheetId="11" hidden="1">'[1]DI-STP - PMS'!#REF!</definedName>
    <definedName name="_________________afo3" localSheetId="5" hidden="1">'[1]DI-STP - PMS'!#REF!</definedName>
    <definedName name="_________________afo3" hidden="1">'[1]DI-STP - PMS'!#REF!</definedName>
    <definedName name="_________________afo4" localSheetId="4" hidden="1">'[1]DI-STP - PMS'!#REF!</definedName>
    <definedName name="_________________afo4" localSheetId="6" hidden="1">'[1]DI-STP - PMS'!#REF!</definedName>
    <definedName name="_________________afo4" localSheetId="12" hidden="1">'[1]DI-STP - PMS'!#REF!</definedName>
    <definedName name="_________________afo4" localSheetId="10" hidden="1">'[1]DI-STP - PMS'!#REF!</definedName>
    <definedName name="_________________afo4" localSheetId="11" hidden="1">'[1]DI-STP - PMS'!#REF!</definedName>
    <definedName name="_________________afo4" localSheetId="5" hidden="1">'[1]DI-STP - PMS'!#REF!</definedName>
    <definedName name="_________________afo4" hidden="1">'[1]DI-STP - PMS'!#REF!</definedName>
    <definedName name="_________________ARQ1" localSheetId="4">#REF!</definedName>
    <definedName name="_________________ARQ1" localSheetId="6">#REF!</definedName>
    <definedName name="_________________ARQ1" localSheetId="12">#REF!</definedName>
    <definedName name="_________________ARQ1" localSheetId="10">#REF!</definedName>
    <definedName name="_________________ARQ1" localSheetId="11">#REF!</definedName>
    <definedName name="_________________ARQ1" localSheetId="5">#REF!</definedName>
    <definedName name="_________________ARQ1">#REF!</definedName>
    <definedName name="_________________QT100" localSheetId="4">#REF!</definedName>
    <definedName name="_________________QT100" localSheetId="6">#REF!</definedName>
    <definedName name="_________________QT100" localSheetId="12">#REF!</definedName>
    <definedName name="_________________QT100" localSheetId="10">#REF!</definedName>
    <definedName name="_________________QT100" localSheetId="11">#REF!</definedName>
    <definedName name="_________________QT100" localSheetId="5">#REF!</definedName>
    <definedName name="_________________QT100">#REF!</definedName>
    <definedName name="_________________QT2" localSheetId="4">#REF!</definedName>
    <definedName name="_________________QT2" localSheetId="6">#REF!</definedName>
    <definedName name="_________________QT2" localSheetId="12">#REF!</definedName>
    <definedName name="_________________QT2" localSheetId="10">#REF!</definedName>
    <definedName name="_________________QT2" localSheetId="11">#REF!</definedName>
    <definedName name="_________________QT2" localSheetId="5">#REF!</definedName>
    <definedName name="_________________QT2">#REF!</definedName>
    <definedName name="_________________QT3" localSheetId="4">#REF!</definedName>
    <definedName name="_________________QT3" localSheetId="6">#REF!</definedName>
    <definedName name="_________________QT3" localSheetId="12">#REF!</definedName>
    <definedName name="_________________QT3" localSheetId="10">#REF!</definedName>
    <definedName name="_________________QT3" localSheetId="11">#REF!</definedName>
    <definedName name="_________________QT3" localSheetId="5">#REF!</definedName>
    <definedName name="_________________QT3">#REF!</definedName>
    <definedName name="_________________QT4" localSheetId="4">#REF!</definedName>
    <definedName name="_________________QT4" localSheetId="6">#REF!</definedName>
    <definedName name="_________________QT4" localSheetId="12">#REF!</definedName>
    <definedName name="_________________QT4" localSheetId="10">#REF!</definedName>
    <definedName name="_________________QT4" localSheetId="11">#REF!</definedName>
    <definedName name="_________________QT4" localSheetId="5">#REF!</definedName>
    <definedName name="_________________QT4">#REF!</definedName>
    <definedName name="_________________QT50" localSheetId="4">#REF!</definedName>
    <definedName name="_________________QT50" localSheetId="6">#REF!</definedName>
    <definedName name="_________________QT50" localSheetId="12">#REF!</definedName>
    <definedName name="_________________QT50" localSheetId="10">#REF!</definedName>
    <definedName name="_________________QT50" localSheetId="11">#REF!</definedName>
    <definedName name="_________________QT50" localSheetId="5">#REF!</definedName>
    <definedName name="_________________QT50">#REF!</definedName>
    <definedName name="_________________QT75" localSheetId="4">#REF!</definedName>
    <definedName name="_________________QT75" localSheetId="6">#REF!</definedName>
    <definedName name="_________________QT75" localSheetId="12">#REF!</definedName>
    <definedName name="_________________QT75" localSheetId="10">#REF!</definedName>
    <definedName name="_________________QT75" localSheetId="11">#REF!</definedName>
    <definedName name="_________________QT75" localSheetId="5">#REF!</definedName>
    <definedName name="_________________QT75">#REF!</definedName>
    <definedName name="________________ACR10" localSheetId="12">#REF!</definedName>
    <definedName name="________________ACR10" localSheetId="11">#REF!</definedName>
    <definedName name="________________ACR10">#REF!</definedName>
    <definedName name="________________ACR15" localSheetId="12">#REF!</definedName>
    <definedName name="________________ACR15" localSheetId="11">#REF!</definedName>
    <definedName name="________________ACR15">#REF!</definedName>
    <definedName name="________________acr20" localSheetId="12">#REF!</definedName>
    <definedName name="________________acr20" localSheetId="11">#REF!</definedName>
    <definedName name="________________acr20">#REF!</definedName>
    <definedName name="________________acr5" localSheetId="12">#REF!</definedName>
    <definedName name="________________acr5" localSheetId="11">#REF!</definedName>
    <definedName name="________________acr5">#REF!</definedName>
    <definedName name="________________afo3" localSheetId="4" hidden="1">'[1]DI-STP - PMS'!#REF!</definedName>
    <definedName name="________________afo3" localSheetId="6" hidden="1">'[1]DI-STP - PMS'!#REF!</definedName>
    <definedName name="________________afo3" localSheetId="12" hidden="1">'[1]DI-STP - PMS'!#REF!</definedName>
    <definedName name="________________afo3" localSheetId="10" hidden="1">'[1]DI-STP - PMS'!#REF!</definedName>
    <definedName name="________________afo3" localSheetId="11" hidden="1">'[1]DI-STP - PMS'!#REF!</definedName>
    <definedName name="________________afo3" localSheetId="5" hidden="1">'[1]DI-STP - PMS'!#REF!</definedName>
    <definedName name="________________afo3" hidden="1">'[1]DI-STP - PMS'!#REF!</definedName>
    <definedName name="________________afo4" localSheetId="4" hidden="1">'[1]DI-STP - PMS'!#REF!</definedName>
    <definedName name="________________afo4" localSheetId="6" hidden="1">'[1]DI-STP - PMS'!#REF!</definedName>
    <definedName name="________________afo4" localSheetId="12" hidden="1">'[1]DI-STP - PMS'!#REF!</definedName>
    <definedName name="________________afo4" localSheetId="10" hidden="1">'[1]DI-STP - PMS'!#REF!</definedName>
    <definedName name="________________afo4" localSheetId="11" hidden="1">'[1]DI-STP - PMS'!#REF!</definedName>
    <definedName name="________________afo4" localSheetId="5" hidden="1">'[1]DI-STP - PMS'!#REF!</definedName>
    <definedName name="________________afo4" hidden="1">'[1]DI-STP - PMS'!#REF!</definedName>
    <definedName name="________________ARQ1" localSheetId="12">#REF!</definedName>
    <definedName name="________________ARQ1" localSheetId="11">#REF!</definedName>
    <definedName name="________________ARQ1">#REF!</definedName>
    <definedName name="________________QT100" localSheetId="12">#REF!</definedName>
    <definedName name="________________QT100" localSheetId="11">#REF!</definedName>
    <definedName name="________________QT100">#REF!</definedName>
    <definedName name="________________QT2" localSheetId="12">#REF!</definedName>
    <definedName name="________________QT2" localSheetId="11">#REF!</definedName>
    <definedName name="________________QT2">#REF!</definedName>
    <definedName name="________________QT3" localSheetId="12">#REF!</definedName>
    <definedName name="________________QT3" localSheetId="11">#REF!</definedName>
    <definedName name="________________QT3">#REF!</definedName>
    <definedName name="________________QT4" localSheetId="12">#REF!</definedName>
    <definedName name="________________QT4" localSheetId="11">#REF!</definedName>
    <definedName name="________________QT4">#REF!</definedName>
    <definedName name="________________QT50" localSheetId="12">#REF!</definedName>
    <definedName name="________________QT50" localSheetId="11">#REF!</definedName>
    <definedName name="________________QT50">#REF!</definedName>
    <definedName name="________________QT75" localSheetId="12">#REF!</definedName>
    <definedName name="________________QT75" localSheetId="11">#REF!</definedName>
    <definedName name="________________QT75">#REF!</definedName>
    <definedName name="_______________ACR10" localSheetId="4">#REF!</definedName>
    <definedName name="_______________ACR10" localSheetId="6">#REF!</definedName>
    <definedName name="_______________ACR10" localSheetId="12">#REF!</definedName>
    <definedName name="_______________ACR10" localSheetId="10">#REF!</definedName>
    <definedName name="_______________ACR10" localSheetId="11">#REF!</definedName>
    <definedName name="_______________ACR10" localSheetId="5">#REF!</definedName>
    <definedName name="_______________ACR10">#REF!</definedName>
    <definedName name="_______________ACR15" localSheetId="4">#REF!</definedName>
    <definedName name="_______________ACR15" localSheetId="6">#REF!</definedName>
    <definedName name="_______________ACR15" localSheetId="12">#REF!</definedName>
    <definedName name="_______________ACR15" localSheetId="10">#REF!</definedName>
    <definedName name="_______________ACR15" localSheetId="11">#REF!</definedName>
    <definedName name="_______________ACR15" localSheetId="5">#REF!</definedName>
    <definedName name="_______________ACR15">#REF!</definedName>
    <definedName name="_______________acr20" localSheetId="4">#REF!</definedName>
    <definedName name="_______________acr20" localSheetId="6">#REF!</definedName>
    <definedName name="_______________acr20" localSheetId="12">#REF!</definedName>
    <definedName name="_______________acr20" localSheetId="10">#REF!</definedName>
    <definedName name="_______________acr20" localSheetId="11">#REF!</definedName>
    <definedName name="_______________acr20" localSheetId="5">#REF!</definedName>
    <definedName name="_______________acr20">#REF!</definedName>
    <definedName name="_______________acr5" localSheetId="4">#REF!</definedName>
    <definedName name="_______________acr5" localSheetId="6">#REF!</definedName>
    <definedName name="_______________acr5" localSheetId="12">#REF!</definedName>
    <definedName name="_______________acr5" localSheetId="10">#REF!</definedName>
    <definedName name="_______________acr5" localSheetId="11">#REF!</definedName>
    <definedName name="_______________acr5" localSheetId="5">#REF!</definedName>
    <definedName name="_______________acr5">#REF!</definedName>
    <definedName name="_______________afo3" localSheetId="12" hidden="1">'[1]DI-STP - PMS'!#REF!</definedName>
    <definedName name="_______________afo3" localSheetId="11" hidden="1">'[1]DI-STP - PMS'!#REF!</definedName>
    <definedName name="_______________afo3" hidden="1">'[1]DI-STP - PMS'!#REF!</definedName>
    <definedName name="_______________afo4" localSheetId="12" hidden="1">'[1]DI-STP - PMS'!#REF!</definedName>
    <definedName name="_______________afo4" localSheetId="11" hidden="1">'[1]DI-STP - PMS'!#REF!</definedName>
    <definedName name="_______________afo4" hidden="1">'[1]DI-STP - PMS'!#REF!</definedName>
    <definedName name="_______________ARQ1" localSheetId="4">#REF!</definedName>
    <definedName name="_______________ARQ1" localSheetId="6">#REF!</definedName>
    <definedName name="_______________ARQ1" localSheetId="12">#REF!</definedName>
    <definedName name="_______________ARQ1" localSheetId="10">#REF!</definedName>
    <definedName name="_______________ARQ1" localSheetId="11">#REF!</definedName>
    <definedName name="_______________ARQ1" localSheetId="5">#REF!</definedName>
    <definedName name="_______________ARQ1">#REF!</definedName>
    <definedName name="_______________QT100" localSheetId="4">#REF!</definedName>
    <definedName name="_______________QT100" localSheetId="6">#REF!</definedName>
    <definedName name="_______________QT100" localSheetId="12">#REF!</definedName>
    <definedName name="_______________QT100" localSheetId="10">#REF!</definedName>
    <definedName name="_______________QT100" localSheetId="11">#REF!</definedName>
    <definedName name="_______________QT100" localSheetId="5">#REF!</definedName>
    <definedName name="_______________QT100">#REF!</definedName>
    <definedName name="_______________QT2" localSheetId="4">#REF!</definedName>
    <definedName name="_______________QT2" localSheetId="6">#REF!</definedName>
    <definedName name="_______________QT2" localSheetId="12">#REF!</definedName>
    <definedName name="_______________QT2" localSheetId="10">#REF!</definedName>
    <definedName name="_______________QT2" localSheetId="11">#REF!</definedName>
    <definedName name="_______________QT2" localSheetId="5">#REF!</definedName>
    <definedName name="_______________QT2">#REF!</definedName>
    <definedName name="_______________QT3" localSheetId="4">#REF!</definedName>
    <definedName name="_______________QT3" localSheetId="6">#REF!</definedName>
    <definedName name="_______________QT3" localSheetId="12">#REF!</definedName>
    <definedName name="_______________QT3" localSheetId="10">#REF!</definedName>
    <definedName name="_______________QT3" localSheetId="11">#REF!</definedName>
    <definedName name="_______________QT3" localSheetId="5">#REF!</definedName>
    <definedName name="_______________QT3">#REF!</definedName>
    <definedName name="_______________QT4" localSheetId="4">#REF!</definedName>
    <definedName name="_______________QT4" localSheetId="6">#REF!</definedName>
    <definedName name="_______________QT4" localSheetId="12">#REF!</definedName>
    <definedName name="_______________QT4" localSheetId="10">#REF!</definedName>
    <definedName name="_______________QT4" localSheetId="11">#REF!</definedName>
    <definedName name="_______________QT4" localSheetId="5">#REF!</definedName>
    <definedName name="_______________QT4">#REF!</definedName>
    <definedName name="_______________QT50" localSheetId="4">#REF!</definedName>
    <definedName name="_______________QT50" localSheetId="6">#REF!</definedName>
    <definedName name="_______________QT50" localSheetId="12">#REF!</definedName>
    <definedName name="_______________QT50" localSheetId="10">#REF!</definedName>
    <definedName name="_______________QT50" localSheetId="11">#REF!</definedName>
    <definedName name="_______________QT50" localSheetId="5">#REF!</definedName>
    <definedName name="_______________QT50">#REF!</definedName>
    <definedName name="_______________QT75" localSheetId="4">#REF!</definedName>
    <definedName name="_______________QT75" localSheetId="6">#REF!</definedName>
    <definedName name="_______________QT75" localSheetId="12">#REF!</definedName>
    <definedName name="_______________QT75" localSheetId="10">#REF!</definedName>
    <definedName name="_______________QT75" localSheetId="11">#REF!</definedName>
    <definedName name="_______________QT75" localSheetId="5">#REF!</definedName>
    <definedName name="_______________QT75">#REF!</definedName>
    <definedName name="______________ACR10" localSheetId="12">#REF!</definedName>
    <definedName name="______________ACR10" localSheetId="10">#REF!</definedName>
    <definedName name="______________ACR10" localSheetId="11">#REF!</definedName>
    <definedName name="______________ACR10" localSheetId="5">#REF!</definedName>
    <definedName name="______________ACR10">#REF!</definedName>
    <definedName name="______________ACR15" localSheetId="12">#REF!</definedName>
    <definedName name="______________ACR15" localSheetId="10">#REF!</definedName>
    <definedName name="______________ACR15" localSheetId="11">#REF!</definedName>
    <definedName name="______________ACR15" localSheetId="5">#REF!</definedName>
    <definedName name="______________ACR15">#REF!</definedName>
    <definedName name="______________acr20" localSheetId="12">#REF!</definedName>
    <definedName name="______________acr20" localSheetId="10">#REF!</definedName>
    <definedName name="______________acr20" localSheetId="11">#REF!</definedName>
    <definedName name="______________acr20" localSheetId="5">#REF!</definedName>
    <definedName name="______________acr20">#REF!</definedName>
    <definedName name="______________acr5" localSheetId="12">#REF!</definedName>
    <definedName name="______________acr5" localSheetId="10">#REF!</definedName>
    <definedName name="______________acr5" localSheetId="11">#REF!</definedName>
    <definedName name="______________acr5" localSheetId="5">#REF!</definedName>
    <definedName name="______________acr5">#REF!</definedName>
    <definedName name="______________afo3" localSheetId="4" hidden="1">'[1]DI-STP - PMS'!#REF!</definedName>
    <definedName name="______________afo3" localSheetId="6" hidden="1">'[1]DI-STP - PMS'!#REF!</definedName>
    <definedName name="______________afo3" localSheetId="12" hidden="1">'[1]DI-STP - PMS'!#REF!</definedName>
    <definedName name="______________afo3" localSheetId="10" hidden="1">'[1]DI-STP - PMS'!#REF!</definedName>
    <definedName name="______________afo3" localSheetId="11" hidden="1">'[1]DI-STP - PMS'!#REF!</definedName>
    <definedName name="______________afo3" localSheetId="5" hidden="1">'[1]DI-STP - PMS'!#REF!</definedName>
    <definedName name="______________afo3" hidden="1">'[1]DI-STP - PMS'!#REF!</definedName>
    <definedName name="______________afo4" localSheetId="4" hidden="1">'[1]DI-STP - PMS'!#REF!</definedName>
    <definedName name="______________afo4" localSheetId="6" hidden="1">'[1]DI-STP - PMS'!#REF!</definedName>
    <definedName name="______________afo4" localSheetId="12" hidden="1">'[1]DI-STP - PMS'!#REF!</definedName>
    <definedName name="______________afo4" localSheetId="10" hidden="1">'[1]DI-STP - PMS'!#REF!</definedName>
    <definedName name="______________afo4" localSheetId="11" hidden="1">'[1]DI-STP - PMS'!#REF!</definedName>
    <definedName name="______________afo4" localSheetId="5" hidden="1">'[1]DI-STP - PMS'!#REF!</definedName>
    <definedName name="______________afo4" hidden="1">'[1]DI-STP - PMS'!#REF!</definedName>
    <definedName name="______________ARQ1" localSheetId="12">#REF!</definedName>
    <definedName name="______________ARQ1" localSheetId="10">#REF!</definedName>
    <definedName name="______________ARQ1" localSheetId="11">#REF!</definedName>
    <definedName name="______________ARQ1" localSheetId="5">#REF!</definedName>
    <definedName name="______________ARQ1">#REF!</definedName>
    <definedName name="______________QT100" localSheetId="12">#REF!</definedName>
    <definedName name="______________QT100" localSheetId="10">#REF!</definedName>
    <definedName name="______________QT100" localSheetId="11">#REF!</definedName>
    <definedName name="______________QT100" localSheetId="5">#REF!</definedName>
    <definedName name="______________QT100">#REF!</definedName>
    <definedName name="______________QT2" localSheetId="12">#REF!</definedName>
    <definedName name="______________QT2" localSheetId="10">#REF!</definedName>
    <definedName name="______________QT2" localSheetId="11">#REF!</definedName>
    <definedName name="______________QT2" localSheetId="5">#REF!</definedName>
    <definedName name="______________QT2">#REF!</definedName>
    <definedName name="______________QT3" localSheetId="12">#REF!</definedName>
    <definedName name="______________QT3" localSheetId="10">#REF!</definedName>
    <definedName name="______________QT3" localSheetId="11">#REF!</definedName>
    <definedName name="______________QT3" localSheetId="5">#REF!</definedName>
    <definedName name="______________QT3">#REF!</definedName>
    <definedName name="______________QT4" localSheetId="12">#REF!</definedName>
    <definedName name="______________QT4" localSheetId="10">#REF!</definedName>
    <definedName name="______________QT4" localSheetId="11">#REF!</definedName>
    <definedName name="______________QT4" localSheetId="5">#REF!</definedName>
    <definedName name="______________QT4">#REF!</definedName>
    <definedName name="______________QT50" localSheetId="12">#REF!</definedName>
    <definedName name="______________QT50" localSheetId="10">#REF!</definedName>
    <definedName name="______________QT50" localSheetId="11">#REF!</definedName>
    <definedName name="______________QT50" localSheetId="5">#REF!</definedName>
    <definedName name="______________QT50">#REF!</definedName>
    <definedName name="______________QT75" localSheetId="12">#REF!</definedName>
    <definedName name="______________QT75" localSheetId="10">#REF!</definedName>
    <definedName name="______________QT75" localSheetId="11">#REF!</definedName>
    <definedName name="______________QT75" localSheetId="5">#REF!</definedName>
    <definedName name="______________QT75">#REF!</definedName>
    <definedName name="_____________ACR10" localSheetId="4">#REF!</definedName>
    <definedName name="_____________ACR10" localSheetId="6">#REF!</definedName>
    <definedName name="_____________ACR10" localSheetId="12">#REF!</definedName>
    <definedName name="_____________ACR10" localSheetId="10">#REF!</definedName>
    <definedName name="_____________ACR10" localSheetId="11">#REF!</definedName>
    <definedName name="_____________ACR10" localSheetId="5">#REF!</definedName>
    <definedName name="_____________ACR10">#REF!</definedName>
    <definedName name="_____________ACR15" localSheetId="4">#REF!</definedName>
    <definedName name="_____________ACR15" localSheetId="6">#REF!</definedName>
    <definedName name="_____________ACR15" localSheetId="12">#REF!</definedName>
    <definedName name="_____________ACR15" localSheetId="10">#REF!</definedName>
    <definedName name="_____________ACR15" localSheetId="11">#REF!</definedName>
    <definedName name="_____________ACR15" localSheetId="5">#REF!</definedName>
    <definedName name="_____________ACR15">#REF!</definedName>
    <definedName name="_____________acr20" localSheetId="4">#REF!</definedName>
    <definedName name="_____________acr20" localSheetId="6">#REF!</definedName>
    <definedName name="_____________acr20" localSheetId="12">#REF!</definedName>
    <definedName name="_____________acr20" localSheetId="10">#REF!</definedName>
    <definedName name="_____________acr20" localSheetId="11">#REF!</definedName>
    <definedName name="_____________acr20" localSheetId="5">#REF!</definedName>
    <definedName name="_____________acr20">#REF!</definedName>
    <definedName name="_____________acr5" localSheetId="4">#REF!</definedName>
    <definedName name="_____________acr5" localSheetId="6">#REF!</definedName>
    <definedName name="_____________acr5" localSheetId="12">#REF!</definedName>
    <definedName name="_____________acr5" localSheetId="10">#REF!</definedName>
    <definedName name="_____________acr5" localSheetId="11">#REF!</definedName>
    <definedName name="_____________acr5" localSheetId="5">#REF!</definedName>
    <definedName name="_____________acr5">#REF!</definedName>
    <definedName name="_____________afo3" localSheetId="12" hidden="1">'[1]DI-STP - PMS'!#REF!</definedName>
    <definedName name="_____________afo3" localSheetId="10" hidden="1">'[1]DI-STP - PMS'!#REF!</definedName>
    <definedName name="_____________afo3" localSheetId="11" hidden="1">'[1]DI-STP - PMS'!#REF!</definedName>
    <definedName name="_____________afo3" localSheetId="5" hidden="1">'[1]DI-STP - PMS'!#REF!</definedName>
    <definedName name="_____________afo3" hidden="1">'[1]DI-STP - PMS'!#REF!</definedName>
    <definedName name="_____________afo4" localSheetId="12" hidden="1">'[1]DI-STP - PMS'!#REF!</definedName>
    <definedName name="_____________afo4" localSheetId="10" hidden="1">'[1]DI-STP - PMS'!#REF!</definedName>
    <definedName name="_____________afo4" localSheetId="11" hidden="1">'[1]DI-STP - PMS'!#REF!</definedName>
    <definedName name="_____________afo4" localSheetId="5" hidden="1">'[1]DI-STP - PMS'!#REF!</definedName>
    <definedName name="_____________afo4" hidden="1">'[1]DI-STP - PMS'!#REF!</definedName>
    <definedName name="_____________ARQ1" localSheetId="4">#REF!</definedName>
    <definedName name="_____________ARQ1" localSheetId="6">#REF!</definedName>
    <definedName name="_____________ARQ1" localSheetId="12">#REF!</definedName>
    <definedName name="_____________ARQ1" localSheetId="10">#REF!</definedName>
    <definedName name="_____________ARQ1" localSheetId="11">#REF!</definedName>
    <definedName name="_____________ARQ1" localSheetId="5">#REF!</definedName>
    <definedName name="_____________ARQ1">#REF!</definedName>
    <definedName name="_____________QT100" localSheetId="4">#REF!</definedName>
    <definedName name="_____________QT100" localSheetId="6">#REF!</definedName>
    <definedName name="_____________QT100" localSheetId="12">#REF!</definedName>
    <definedName name="_____________QT100" localSheetId="10">#REF!</definedName>
    <definedName name="_____________QT100" localSheetId="11">#REF!</definedName>
    <definedName name="_____________QT100" localSheetId="5">#REF!</definedName>
    <definedName name="_____________QT100">#REF!</definedName>
    <definedName name="_____________QT2" localSheetId="4">#REF!</definedName>
    <definedName name="_____________QT2" localSheetId="6">#REF!</definedName>
    <definedName name="_____________QT2" localSheetId="12">#REF!</definedName>
    <definedName name="_____________QT2" localSheetId="10">#REF!</definedName>
    <definedName name="_____________QT2" localSheetId="11">#REF!</definedName>
    <definedName name="_____________QT2" localSheetId="5">#REF!</definedName>
    <definedName name="_____________QT2">#REF!</definedName>
    <definedName name="_____________QT3" localSheetId="4">#REF!</definedName>
    <definedName name="_____________QT3" localSheetId="6">#REF!</definedName>
    <definedName name="_____________QT3" localSheetId="12">#REF!</definedName>
    <definedName name="_____________QT3" localSheetId="10">#REF!</definedName>
    <definedName name="_____________QT3" localSheetId="11">#REF!</definedName>
    <definedName name="_____________QT3" localSheetId="5">#REF!</definedName>
    <definedName name="_____________QT3">#REF!</definedName>
    <definedName name="_____________QT4" localSheetId="4">#REF!</definedName>
    <definedName name="_____________QT4" localSheetId="6">#REF!</definedName>
    <definedName name="_____________QT4" localSheetId="12">#REF!</definedName>
    <definedName name="_____________QT4" localSheetId="10">#REF!</definedName>
    <definedName name="_____________QT4" localSheetId="11">#REF!</definedName>
    <definedName name="_____________QT4" localSheetId="5">#REF!</definedName>
    <definedName name="_____________QT4">#REF!</definedName>
    <definedName name="_____________QT50" localSheetId="4">#REF!</definedName>
    <definedName name="_____________QT50" localSheetId="6">#REF!</definedName>
    <definedName name="_____________QT50" localSheetId="12">#REF!</definedName>
    <definedName name="_____________QT50" localSheetId="10">#REF!</definedName>
    <definedName name="_____________QT50" localSheetId="11">#REF!</definedName>
    <definedName name="_____________QT50" localSheetId="5">#REF!</definedName>
    <definedName name="_____________QT50">#REF!</definedName>
    <definedName name="_____________QT75" localSheetId="4">#REF!</definedName>
    <definedName name="_____________QT75" localSheetId="6">#REF!</definedName>
    <definedName name="_____________QT75" localSheetId="12">#REF!</definedName>
    <definedName name="_____________QT75" localSheetId="10">#REF!</definedName>
    <definedName name="_____________QT75" localSheetId="11">#REF!</definedName>
    <definedName name="_____________QT75" localSheetId="5">#REF!</definedName>
    <definedName name="_____________QT75">#REF!</definedName>
    <definedName name="____________ACR10" localSheetId="12">#REF!</definedName>
    <definedName name="____________ACR10" localSheetId="10">#REF!</definedName>
    <definedName name="____________ACR10" localSheetId="11">#REF!</definedName>
    <definedName name="____________ACR10" localSheetId="5">#REF!</definedName>
    <definedName name="____________ACR10">#REF!</definedName>
    <definedName name="____________ACR15" localSheetId="12">#REF!</definedName>
    <definedName name="____________ACR15" localSheetId="10">#REF!</definedName>
    <definedName name="____________ACR15" localSheetId="11">#REF!</definedName>
    <definedName name="____________ACR15" localSheetId="5">#REF!</definedName>
    <definedName name="____________ACR15">#REF!</definedName>
    <definedName name="____________acr20" localSheetId="12">#REF!</definedName>
    <definedName name="____________acr20" localSheetId="10">#REF!</definedName>
    <definedName name="____________acr20" localSheetId="11">#REF!</definedName>
    <definedName name="____________acr20" localSheetId="5">#REF!</definedName>
    <definedName name="____________acr20">#REF!</definedName>
    <definedName name="____________acr5" localSheetId="12">#REF!</definedName>
    <definedName name="____________acr5" localSheetId="10">#REF!</definedName>
    <definedName name="____________acr5" localSheetId="11">#REF!</definedName>
    <definedName name="____________acr5" localSheetId="5">#REF!</definedName>
    <definedName name="____________acr5">#REF!</definedName>
    <definedName name="____________afo3" localSheetId="4" hidden="1">'[1]DI-STP - PMS'!#REF!</definedName>
    <definedName name="____________afo3" localSheetId="6" hidden="1">'[1]DI-STP - PMS'!#REF!</definedName>
    <definedName name="____________afo3" localSheetId="12" hidden="1">'[1]DI-STP - PMS'!#REF!</definedName>
    <definedName name="____________afo3" localSheetId="10" hidden="1">'[1]DI-STP - PMS'!#REF!</definedName>
    <definedName name="____________afo3" localSheetId="11" hidden="1">'[1]DI-STP - PMS'!#REF!</definedName>
    <definedName name="____________afo3" localSheetId="5" hidden="1">'[1]DI-STP - PMS'!#REF!</definedName>
    <definedName name="____________afo3" hidden="1">'[1]DI-STP - PMS'!#REF!</definedName>
    <definedName name="____________afo4" localSheetId="4" hidden="1">'[1]DI-STP - PMS'!#REF!</definedName>
    <definedName name="____________afo4" localSheetId="6" hidden="1">'[1]DI-STP - PMS'!#REF!</definedName>
    <definedName name="____________afo4" localSheetId="12" hidden="1">'[1]DI-STP - PMS'!#REF!</definedName>
    <definedName name="____________afo4" localSheetId="10" hidden="1">'[1]DI-STP - PMS'!#REF!</definedName>
    <definedName name="____________afo4" localSheetId="11" hidden="1">'[1]DI-STP - PMS'!#REF!</definedName>
    <definedName name="____________afo4" localSheetId="5" hidden="1">'[1]DI-STP - PMS'!#REF!</definedName>
    <definedName name="____________afo4" hidden="1">'[1]DI-STP - PMS'!#REF!</definedName>
    <definedName name="____________ARQ1" localSheetId="12">#REF!</definedName>
    <definedName name="____________ARQ1" localSheetId="10">#REF!</definedName>
    <definedName name="____________ARQ1" localSheetId="11">#REF!</definedName>
    <definedName name="____________ARQ1" localSheetId="5">#REF!</definedName>
    <definedName name="____________ARQ1">#REF!</definedName>
    <definedName name="____________QT100" localSheetId="12">#REF!</definedName>
    <definedName name="____________QT100" localSheetId="10">#REF!</definedName>
    <definedName name="____________QT100" localSheetId="11">#REF!</definedName>
    <definedName name="____________QT100" localSheetId="5">#REF!</definedName>
    <definedName name="____________QT100">#REF!</definedName>
    <definedName name="____________QT2" localSheetId="12">#REF!</definedName>
    <definedName name="____________QT2" localSheetId="10">#REF!</definedName>
    <definedName name="____________QT2" localSheetId="11">#REF!</definedName>
    <definedName name="____________QT2" localSheetId="5">#REF!</definedName>
    <definedName name="____________QT2">#REF!</definedName>
    <definedName name="____________QT3" localSheetId="12">#REF!</definedName>
    <definedName name="____________QT3" localSheetId="10">#REF!</definedName>
    <definedName name="____________QT3" localSheetId="11">#REF!</definedName>
    <definedName name="____________QT3" localSheetId="5">#REF!</definedName>
    <definedName name="____________QT3">#REF!</definedName>
    <definedName name="____________QT4" localSheetId="12">#REF!</definedName>
    <definedName name="____________QT4" localSheetId="10">#REF!</definedName>
    <definedName name="____________QT4" localSheetId="11">#REF!</definedName>
    <definedName name="____________QT4" localSheetId="5">#REF!</definedName>
    <definedName name="____________QT4">#REF!</definedName>
    <definedName name="____________QT50" localSheetId="12">#REF!</definedName>
    <definedName name="____________QT50" localSheetId="10">#REF!</definedName>
    <definedName name="____________QT50" localSheetId="11">#REF!</definedName>
    <definedName name="____________QT50" localSheetId="5">#REF!</definedName>
    <definedName name="____________QT50">#REF!</definedName>
    <definedName name="____________QT75" localSheetId="12">#REF!</definedName>
    <definedName name="____________QT75" localSheetId="10">#REF!</definedName>
    <definedName name="____________QT75" localSheetId="11">#REF!</definedName>
    <definedName name="____________QT75" localSheetId="5">#REF!</definedName>
    <definedName name="____________QT75">#REF!</definedName>
    <definedName name="___________ACR10" localSheetId="4">#REF!</definedName>
    <definedName name="___________ACR10" localSheetId="6">#REF!</definedName>
    <definedName name="___________ACR10" localSheetId="12">#REF!</definedName>
    <definedName name="___________ACR10" localSheetId="10">#REF!</definedName>
    <definedName name="___________ACR10" localSheetId="11">#REF!</definedName>
    <definedName name="___________ACR10" localSheetId="5">#REF!</definedName>
    <definedName name="___________ACR10">#REF!</definedName>
    <definedName name="___________ACR15" localSheetId="4">#REF!</definedName>
    <definedName name="___________ACR15" localSheetId="6">#REF!</definedName>
    <definedName name="___________ACR15" localSheetId="12">#REF!</definedName>
    <definedName name="___________ACR15" localSheetId="10">#REF!</definedName>
    <definedName name="___________ACR15" localSheetId="11">#REF!</definedName>
    <definedName name="___________ACR15" localSheetId="5">#REF!</definedName>
    <definedName name="___________ACR15">#REF!</definedName>
    <definedName name="___________acr20" localSheetId="4">#REF!</definedName>
    <definedName name="___________acr20" localSheetId="6">#REF!</definedName>
    <definedName name="___________acr20" localSheetId="12">#REF!</definedName>
    <definedName name="___________acr20" localSheetId="10">#REF!</definedName>
    <definedName name="___________acr20" localSheetId="11">#REF!</definedName>
    <definedName name="___________acr20" localSheetId="5">#REF!</definedName>
    <definedName name="___________acr20">#REF!</definedName>
    <definedName name="___________acr5" localSheetId="4">#REF!</definedName>
    <definedName name="___________acr5" localSheetId="6">#REF!</definedName>
    <definedName name="___________acr5" localSheetId="12">#REF!</definedName>
    <definedName name="___________acr5" localSheetId="10">#REF!</definedName>
    <definedName name="___________acr5" localSheetId="11">#REF!</definedName>
    <definedName name="___________acr5" localSheetId="5">#REF!</definedName>
    <definedName name="___________acr5">#REF!</definedName>
    <definedName name="___________afo3" localSheetId="12" hidden="1">'[1]DI-STP - PMS'!#REF!</definedName>
    <definedName name="___________afo3" localSheetId="10" hidden="1">'[1]DI-STP - PMS'!#REF!</definedName>
    <definedName name="___________afo3" localSheetId="11" hidden="1">'[1]DI-STP - PMS'!#REF!</definedName>
    <definedName name="___________afo3" localSheetId="5" hidden="1">'[1]DI-STP - PMS'!#REF!</definedName>
    <definedName name="___________afo3" hidden="1">'[1]DI-STP - PMS'!#REF!</definedName>
    <definedName name="___________afo4" localSheetId="12" hidden="1">'[1]DI-STP - PMS'!#REF!</definedName>
    <definedName name="___________afo4" localSheetId="10" hidden="1">'[1]DI-STP - PMS'!#REF!</definedName>
    <definedName name="___________afo4" localSheetId="11" hidden="1">'[1]DI-STP - PMS'!#REF!</definedName>
    <definedName name="___________afo4" localSheetId="5" hidden="1">'[1]DI-STP - PMS'!#REF!</definedName>
    <definedName name="___________afo4" hidden="1">'[1]DI-STP - PMS'!#REF!</definedName>
    <definedName name="___________ARQ1" localSheetId="4">#REF!</definedName>
    <definedName name="___________ARQ1" localSheetId="6">#REF!</definedName>
    <definedName name="___________ARQ1" localSheetId="12">#REF!</definedName>
    <definedName name="___________ARQ1" localSheetId="10">#REF!</definedName>
    <definedName name="___________ARQ1" localSheetId="11">#REF!</definedName>
    <definedName name="___________ARQ1" localSheetId="5">#REF!</definedName>
    <definedName name="___________ARQ1">#REF!</definedName>
    <definedName name="___________QT100" localSheetId="4">#REF!</definedName>
    <definedName name="___________QT100" localSheetId="6">#REF!</definedName>
    <definedName name="___________QT100" localSheetId="12">#REF!</definedName>
    <definedName name="___________QT100" localSheetId="10">#REF!</definedName>
    <definedName name="___________QT100" localSheetId="11">#REF!</definedName>
    <definedName name="___________QT100" localSheetId="5">#REF!</definedName>
    <definedName name="___________QT100">#REF!</definedName>
    <definedName name="___________QT2" localSheetId="4">#REF!</definedName>
    <definedName name="___________QT2" localSheetId="6">#REF!</definedName>
    <definedName name="___________QT2" localSheetId="12">#REF!</definedName>
    <definedName name="___________QT2" localSheetId="10">#REF!</definedName>
    <definedName name="___________QT2" localSheetId="11">#REF!</definedName>
    <definedName name="___________QT2" localSheetId="5">#REF!</definedName>
    <definedName name="___________QT2">#REF!</definedName>
    <definedName name="___________QT3" localSheetId="4">#REF!</definedName>
    <definedName name="___________QT3" localSheetId="6">#REF!</definedName>
    <definedName name="___________QT3" localSheetId="12">#REF!</definedName>
    <definedName name="___________QT3" localSheetId="10">#REF!</definedName>
    <definedName name="___________QT3" localSheetId="11">#REF!</definedName>
    <definedName name="___________QT3" localSheetId="5">#REF!</definedName>
    <definedName name="___________QT3">#REF!</definedName>
    <definedName name="___________QT4" localSheetId="4">#REF!</definedName>
    <definedName name="___________QT4" localSheetId="6">#REF!</definedName>
    <definedName name="___________QT4" localSheetId="12">#REF!</definedName>
    <definedName name="___________QT4" localSheetId="10">#REF!</definedName>
    <definedName name="___________QT4" localSheetId="11">#REF!</definedName>
    <definedName name="___________QT4" localSheetId="5">#REF!</definedName>
    <definedName name="___________QT4">#REF!</definedName>
    <definedName name="___________QT50" localSheetId="4">#REF!</definedName>
    <definedName name="___________QT50" localSheetId="6">#REF!</definedName>
    <definedName name="___________QT50" localSheetId="12">#REF!</definedName>
    <definedName name="___________QT50" localSheetId="10">#REF!</definedName>
    <definedName name="___________QT50" localSheetId="11">#REF!</definedName>
    <definedName name="___________QT50" localSheetId="5">#REF!</definedName>
    <definedName name="___________QT50">#REF!</definedName>
    <definedName name="___________QT75" localSheetId="4">#REF!</definedName>
    <definedName name="___________QT75" localSheetId="6">#REF!</definedName>
    <definedName name="___________QT75" localSheetId="12">#REF!</definedName>
    <definedName name="___________QT75" localSheetId="10">#REF!</definedName>
    <definedName name="___________QT75" localSheetId="11">#REF!</definedName>
    <definedName name="___________QT75" localSheetId="5">#REF!</definedName>
    <definedName name="___________QT75">#REF!</definedName>
    <definedName name="__________ACR10" localSheetId="12">#REF!</definedName>
    <definedName name="__________ACR10" localSheetId="10">#REF!</definedName>
    <definedName name="__________ACR10" localSheetId="11">#REF!</definedName>
    <definedName name="__________ACR10" localSheetId="5">#REF!</definedName>
    <definedName name="__________ACR10">#REF!</definedName>
    <definedName name="__________ACR15" localSheetId="12">#REF!</definedName>
    <definedName name="__________ACR15" localSheetId="10">#REF!</definedName>
    <definedName name="__________ACR15" localSheetId="11">#REF!</definedName>
    <definedName name="__________ACR15" localSheetId="5">#REF!</definedName>
    <definedName name="__________ACR15">#REF!</definedName>
    <definedName name="__________acr20" localSheetId="12">#REF!</definedName>
    <definedName name="__________acr20" localSheetId="10">#REF!</definedName>
    <definedName name="__________acr20" localSheetId="11">#REF!</definedName>
    <definedName name="__________acr20" localSheetId="5">#REF!</definedName>
    <definedName name="__________acr20">#REF!</definedName>
    <definedName name="__________acr5" localSheetId="12">#REF!</definedName>
    <definedName name="__________acr5" localSheetId="10">#REF!</definedName>
    <definedName name="__________acr5" localSheetId="11">#REF!</definedName>
    <definedName name="__________acr5" localSheetId="5">#REF!</definedName>
    <definedName name="__________acr5">#REF!</definedName>
    <definedName name="__________afo3" localSheetId="4" hidden="1">'[1]DI-STP - PMS'!#REF!</definedName>
    <definedName name="__________afo3" localSheetId="6" hidden="1">'[1]DI-STP - PMS'!#REF!</definedName>
    <definedName name="__________afo3" localSheetId="12" hidden="1">'[1]DI-STP - PMS'!#REF!</definedName>
    <definedName name="__________afo3" localSheetId="10" hidden="1">'[1]DI-STP - PMS'!#REF!</definedName>
    <definedName name="__________afo3" localSheetId="11" hidden="1">'[1]DI-STP - PMS'!#REF!</definedName>
    <definedName name="__________afo3" localSheetId="5" hidden="1">'[1]DI-STP - PMS'!#REF!</definedName>
    <definedName name="__________afo3" hidden="1">'[1]DI-STP - PMS'!#REF!</definedName>
    <definedName name="__________afo4" localSheetId="4" hidden="1">'[1]DI-STP - PMS'!#REF!</definedName>
    <definedName name="__________afo4" localSheetId="6" hidden="1">'[1]DI-STP - PMS'!#REF!</definedName>
    <definedName name="__________afo4" localSheetId="12" hidden="1">'[1]DI-STP - PMS'!#REF!</definedName>
    <definedName name="__________afo4" localSheetId="10" hidden="1">'[1]DI-STP - PMS'!#REF!</definedName>
    <definedName name="__________afo4" localSheetId="11" hidden="1">'[1]DI-STP - PMS'!#REF!</definedName>
    <definedName name="__________afo4" localSheetId="5" hidden="1">'[1]DI-STP - PMS'!#REF!</definedName>
    <definedName name="__________afo4" hidden="1">'[1]DI-STP - PMS'!#REF!</definedName>
    <definedName name="__________ARQ1" localSheetId="12">#REF!</definedName>
    <definedName name="__________ARQ1" localSheetId="10">#REF!</definedName>
    <definedName name="__________ARQ1" localSheetId="11">#REF!</definedName>
    <definedName name="__________ARQ1" localSheetId="5">#REF!</definedName>
    <definedName name="__________ARQ1">#REF!</definedName>
    <definedName name="__________QT100" localSheetId="12">#REF!</definedName>
    <definedName name="__________QT100" localSheetId="10">#REF!</definedName>
    <definedName name="__________QT100" localSheetId="11">#REF!</definedName>
    <definedName name="__________QT100" localSheetId="5">#REF!</definedName>
    <definedName name="__________QT100">#REF!</definedName>
    <definedName name="__________QT2" localSheetId="12">#REF!</definedName>
    <definedName name="__________QT2" localSheetId="10">#REF!</definedName>
    <definedName name="__________QT2" localSheetId="11">#REF!</definedName>
    <definedName name="__________QT2" localSheetId="5">#REF!</definedName>
    <definedName name="__________QT2">#REF!</definedName>
    <definedName name="__________QT3" localSheetId="12">#REF!</definedName>
    <definedName name="__________QT3" localSheetId="10">#REF!</definedName>
    <definedName name="__________QT3" localSheetId="11">#REF!</definedName>
    <definedName name="__________QT3" localSheetId="5">#REF!</definedName>
    <definedName name="__________QT3">#REF!</definedName>
    <definedName name="__________QT4" localSheetId="12">#REF!</definedName>
    <definedName name="__________QT4" localSheetId="10">#REF!</definedName>
    <definedName name="__________QT4" localSheetId="11">#REF!</definedName>
    <definedName name="__________QT4" localSheetId="5">#REF!</definedName>
    <definedName name="__________QT4">#REF!</definedName>
    <definedName name="__________QT50" localSheetId="12">#REF!</definedName>
    <definedName name="__________QT50" localSheetId="10">#REF!</definedName>
    <definedName name="__________QT50" localSheetId="11">#REF!</definedName>
    <definedName name="__________QT50" localSheetId="5">#REF!</definedName>
    <definedName name="__________QT50">#REF!</definedName>
    <definedName name="__________QT75" localSheetId="12">#REF!</definedName>
    <definedName name="__________QT75" localSheetId="10">#REF!</definedName>
    <definedName name="__________QT75" localSheetId="11">#REF!</definedName>
    <definedName name="__________QT75" localSheetId="5">#REF!</definedName>
    <definedName name="__________QT75">#REF!</definedName>
    <definedName name="_________ACR10" localSheetId="4">#REF!</definedName>
    <definedName name="_________ACR10" localSheetId="6">#REF!</definedName>
    <definedName name="_________ACR10" localSheetId="12">#REF!</definedName>
    <definedName name="_________ACR10" localSheetId="10">#REF!</definedName>
    <definedName name="_________ACR10" localSheetId="11">#REF!</definedName>
    <definedName name="_________ACR10" localSheetId="5">#REF!</definedName>
    <definedName name="_________ACR10">#REF!</definedName>
    <definedName name="_________ACR15" localSheetId="4">#REF!</definedName>
    <definedName name="_________ACR15" localSheetId="6">#REF!</definedName>
    <definedName name="_________ACR15" localSheetId="12">#REF!</definedName>
    <definedName name="_________ACR15" localSheetId="10">#REF!</definedName>
    <definedName name="_________ACR15" localSheetId="11">#REF!</definedName>
    <definedName name="_________ACR15" localSheetId="5">#REF!</definedName>
    <definedName name="_________ACR15">#REF!</definedName>
    <definedName name="_________acr20" localSheetId="4">#REF!</definedName>
    <definedName name="_________acr20" localSheetId="6">#REF!</definedName>
    <definedName name="_________acr20" localSheetId="12">#REF!</definedName>
    <definedName name="_________acr20" localSheetId="10">#REF!</definedName>
    <definedName name="_________acr20" localSheetId="11">#REF!</definedName>
    <definedName name="_________acr20" localSheetId="5">#REF!</definedName>
    <definedName name="_________acr20">#REF!</definedName>
    <definedName name="_________acr5" localSheetId="4">#REF!</definedName>
    <definedName name="_________acr5" localSheetId="6">#REF!</definedName>
    <definedName name="_________acr5" localSheetId="12">#REF!</definedName>
    <definedName name="_________acr5" localSheetId="10">#REF!</definedName>
    <definedName name="_________acr5" localSheetId="11">#REF!</definedName>
    <definedName name="_________acr5" localSheetId="5">#REF!</definedName>
    <definedName name="_________acr5">#REF!</definedName>
    <definedName name="_________afo3" localSheetId="12" hidden="1">'[1]DI-STP - PMS'!#REF!</definedName>
    <definedName name="_________afo3" localSheetId="10" hidden="1">'[1]DI-STP - PMS'!#REF!</definedName>
    <definedName name="_________afo3" localSheetId="11" hidden="1">'[1]DI-STP - PMS'!#REF!</definedName>
    <definedName name="_________afo3" localSheetId="5" hidden="1">'[1]DI-STP - PMS'!#REF!</definedName>
    <definedName name="_________afo3" hidden="1">'[1]DI-STP - PMS'!#REF!</definedName>
    <definedName name="_________afo4" localSheetId="12" hidden="1">'[1]DI-STP - PMS'!#REF!</definedName>
    <definedName name="_________afo4" localSheetId="10" hidden="1">'[1]DI-STP - PMS'!#REF!</definedName>
    <definedName name="_________afo4" localSheetId="11" hidden="1">'[1]DI-STP - PMS'!#REF!</definedName>
    <definedName name="_________afo4" localSheetId="5" hidden="1">'[1]DI-STP - PMS'!#REF!</definedName>
    <definedName name="_________afo4" hidden="1">'[1]DI-STP - PMS'!#REF!</definedName>
    <definedName name="_________ARQ1" localSheetId="4">#REF!</definedName>
    <definedName name="_________ARQ1" localSheetId="6">#REF!</definedName>
    <definedName name="_________ARQ1" localSheetId="12">#REF!</definedName>
    <definedName name="_________ARQ1" localSheetId="10">#REF!</definedName>
    <definedName name="_________ARQ1" localSheetId="11">#REF!</definedName>
    <definedName name="_________ARQ1" localSheetId="5">#REF!</definedName>
    <definedName name="_________ARQ1">#REF!</definedName>
    <definedName name="_________QT100" localSheetId="4">#REF!</definedName>
    <definedName name="_________QT100" localSheetId="6">#REF!</definedName>
    <definedName name="_________QT100" localSheetId="12">#REF!</definedName>
    <definedName name="_________QT100" localSheetId="10">#REF!</definedName>
    <definedName name="_________QT100" localSheetId="11">#REF!</definedName>
    <definedName name="_________QT100" localSheetId="5">#REF!</definedName>
    <definedName name="_________QT100">#REF!</definedName>
    <definedName name="_________QT2" localSheetId="4">#REF!</definedName>
    <definedName name="_________QT2" localSheetId="6">#REF!</definedName>
    <definedName name="_________QT2" localSheetId="12">#REF!</definedName>
    <definedName name="_________QT2" localSheetId="10">#REF!</definedName>
    <definedName name="_________QT2" localSheetId="11">#REF!</definedName>
    <definedName name="_________QT2" localSheetId="5">#REF!</definedName>
    <definedName name="_________QT2">#REF!</definedName>
    <definedName name="_________QT3" localSheetId="4">#REF!</definedName>
    <definedName name="_________QT3" localSheetId="6">#REF!</definedName>
    <definedName name="_________QT3" localSheetId="12">#REF!</definedName>
    <definedName name="_________QT3" localSheetId="10">#REF!</definedName>
    <definedName name="_________QT3" localSheetId="11">#REF!</definedName>
    <definedName name="_________QT3" localSheetId="5">#REF!</definedName>
    <definedName name="_________QT3">#REF!</definedName>
    <definedName name="_________QT4" localSheetId="4">#REF!</definedName>
    <definedName name="_________QT4" localSheetId="6">#REF!</definedName>
    <definedName name="_________QT4" localSheetId="12">#REF!</definedName>
    <definedName name="_________QT4" localSheetId="10">#REF!</definedName>
    <definedName name="_________QT4" localSheetId="11">#REF!</definedName>
    <definedName name="_________QT4" localSheetId="5">#REF!</definedName>
    <definedName name="_________QT4">#REF!</definedName>
    <definedName name="_________QT50" localSheetId="4">#REF!</definedName>
    <definedName name="_________QT50" localSheetId="6">#REF!</definedName>
    <definedName name="_________QT50" localSheetId="12">#REF!</definedName>
    <definedName name="_________QT50" localSheetId="10">#REF!</definedName>
    <definedName name="_________QT50" localSheetId="11">#REF!</definedName>
    <definedName name="_________QT50" localSheetId="5">#REF!</definedName>
    <definedName name="_________QT50">#REF!</definedName>
    <definedName name="_________QT75" localSheetId="4">#REF!</definedName>
    <definedName name="_________QT75" localSheetId="6">#REF!</definedName>
    <definedName name="_________QT75" localSheetId="12">#REF!</definedName>
    <definedName name="_________QT75" localSheetId="10">#REF!</definedName>
    <definedName name="_________QT75" localSheetId="11">#REF!</definedName>
    <definedName name="_________QT75" localSheetId="5">#REF!</definedName>
    <definedName name="_________QT75">#REF!</definedName>
    <definedName name="________ACR10" localSheetId="4">#REF!</definedName>
    <definedName name="________ACR10" localSheetId="6">#REF!</definedName>
    <definedName name="________ACR10" localSheetId="12">#REF!</definedName>
    <definedName name="________ACR10" localSheetId="10">#REF!</definedName>
    <definedName name="________ACR10" localSheetId="11">#REF!</definedName>
    <definedName name="________ACR10" localSheetId="5">#REF!</definedName>
    <definedName name="________ACR10">#REF!</definedName>
    <definedName name="________ACR15" localSheetId="4">#REF!</definedName>
    <definedName name="________ACR15" localSheetId="6">#REF!</definedName>
    <definedName name="________ACR15" localSheetId="12">#REF!</definedName>
    <definedName name="________ACR15" localSheetId="10">#REF!</definedName>
    <definedName name="________ACR15" localSheetId="11">#REF!</definedName>
    <definedName name="________ACR15" localSheetId="5">#REF!</definedName>
    <definedName name="________ACR15">#REF!</definedName>
    <definedName name="________acr20" localSheetId="4">#REF!</definedName>
    <definedName name="________acr20" localSheetId="6">#REF!</definedName>
    <definedName name="________acr20" localSheetId="12">#REF!</definedName>
    <definedName name="________acr20" localSheetId="10">#REF!</definedName>
    <definedName name="________acr20" localSheetId="11">#REF!</definedName>
    <definedName name="________acr20" localSheetId="5">#REF!</definedName>
    <definedName name="________acr20">#REF!</definedName>
    <definedName name="________acr5" localSheetId="4">#REF!</definedName>
    <definedName name="________acr5" localSheetId="6">#REF!</definedName>
    <definedName name="________acr5" localSheetId="12">#REF!</definedName>
    <definedName name="________acr5" localSheetId="10">#REF!</definedName>
    <definedName name="________acr5" localSheetId="11">#REF!</definedName>
    <definedName name="________acr5" localSheetId="5">#REF!</definedName>
    <definedName name="________acr5">#REF!</definedName>
    <definedName name="________afo3" localSheetId="4" hidden="1">'[1]DI-STP - PMS'!#REF!</definedName>
    <definedName name="________afo3" localSheetId="6" hidden="1">'[1]DI-STP - PMS'!#REF!</definedName>
    <definedName name="________afo3" localSheetId="12" hidden="1">'[1]DI-STP - PMS'!#REF!</definedName>
    <definedName name="________afo3" localSheetId="10" hidden="1">'[1]DI-STP - PMS'!#REF!</definedName>
    <definedName name="________afo3" localSheetId="11" hidden="1">'[1]DI-STP - PMS'!#REF!</definedName>
    <definedName name="________afo3" localSheetId="5" hidden="1">'[1]DI-STP - PMS'!#REF!</definedName>
    <definedName name="________afo3" hidden="1">'[1]DI-STP - PMS'!#REF!</definedName>
    <definedName name="________afo4" localSheetId="4" hidden="1">'[1]DI-STP - PMS'!#REF!</definedName>
    <definedName name="________afo4" localSheetId="6" hidden="1">'[1]DI-STP - PMS'!#REF!</definedName>
    <definedName name="________afo4" localSheetId="12" hidden="1">'[1]DI-STP - PMS'!#REF!</definedName>
    <definedName name="________afo4" localSheetId="10" hidden="1">'[1]DI-STP - PMS'!#REF!</definedName>
    <definedName name="________afo4" localSheetId="11" hidden="1">'[1]DI-STP - PMS'!#REF!</definedName>
    <definedName name="________afo4" localSheetId="5" hidden="1">'[1]DI-STP - PMS'!#REF!</definedName>
    <definedName name="________afo4" hidden="1">'[1]DI-STP - PMS'!#REF!</definedName>
    <definedName name="________ARQ1" localSheetId="4">#REF!</definedName>
    <definedName name="________ARQ1" localSheetId="6">#REF!</definedName>
    <definedName name="________ARQ1" localSheetId="12">#REF!</definedName>
    <definedName name="________ARQ1" localSheetId="10">#REF!</definedName>
    <definedName name="________ARQ1" localSheetId="11">#REF!</definedName>
    <definedName name="________ARQ1" localSheetId="5">#REF!</definedName>
    <definedName name="________ARQ1">#REF!</definedName>
    <definedName name="________QT100" localSheetId="4">#REF!</definedName>
    <definedName name="________QT100" localSheetId="6">#REF!</definedName>
    <definedName name="________QT100" localSheetId="12">#REF!</definedName>
    <definedName name="________QT100" localSheetId="10">#REF!</definedName>
    <definedName name="________QT100" localSheetId="11">#REF!</definedName>
    <definedName name="________QT100" localSheetId="5">#REF!</definedName>
    <definedName name="________QT100">#REF!</definedName>
    <definedName name="________QT2" localSheetId="4">#REF!</definedName>
    <definedName name="________QT2" localSheetId="6">#REF!</definedName>
    <definedName name="________QT2" localSheetId="12">#REF!</definedName>
    <definedName name="________QT2" localSheetId="10">#REF!</definedName>
    <definedName name="________QT2" localSheetId="11">#REF!</definedName>
    <definedName name="________QT2" localSheetId="5">#REF!</definedName>
    <definedName name="________QT2">#REF!</definedName>
    <definedName name="________QT3" localSheetId="4">#REF!</definedName>
    <definedName name="________QT3" localSheetId="6">#REF!</definedName>
    <definedName name="________QT3" localSheetId="12">#REF!</definedName>
    <definedName name="________QT3" localSheetId="10">#REF!</definedName>
    <definedName name="________QT3" localSheetId="11">#REF!</definedName>
    <definedName name="________QT3" localSheetId="5">#REF!</definedName>
    <definedName name="________QT3">#REF!</definedName>
    <definedName name="________QT4" localSheetId="4">#REF!</definedName>
    <definedName name="________QT4" localSheetId="6">#REF!</definedName>
    <definedName name="________QT4" localSheetId="12">#REF!</definedName>
    <definedName name="________QT4" localSheetId="10">#REF!</definedName>
    <definedName name="________QT4" localSheetId="11">#REF!</definedName>
    <definedName name="________QT4" localSheetId="5">#REF!</definedName>
    <definedName name="________QT4">#REF!</definedName>
    <definedName name="________QT50" localSheetId="4">#REF!</definedName>
    <definedName name="________QT50" localSheetId="6">#REF!</definedName>
    <definedName name="________QT50" localSheetId="12">#REF!</definedName>
    <definedName name="________QT50" localSheetId="10">#REF!</definedName>
    <definedName name="________QT50" localSheetId="11">#REF!</definedName>
    <definedName name="________QT50" localSheetId="5">#REF!</definedName>
    <definedName name="________QT50">#REF!</definedName>
    <definedName name="________QT75" localSheetId="4">#REF!</definedName>
    <definedName name="________QT75" localSheetId="6">#REF!</definedName>
    <definedName name="________QT75" localSheetId="12">#REF!</definedName>
    <definedName name="________QT75" localSheetId="10">#REF!</definedName>
    <definedName name="________QT75" localSheetId="11">#REF!</definedName>
    <definedName name="________QT75" localSheetId="5">#REF!</definedName>
    <definedName name="________QT75">#REF!</definedName>
    <definedName name="_______ACR10" localSheetId="4">#REF!</definedName>
    <definedName name="_______ACR10" localSheetId="6">#REF!</definedName>
    <definedName name="_______ACR10" localSheetId="12">#REF!</definedName>
    <definedName name="_______ACR10" localSheetId="10">#REF!</definedName>
    <definedName name="_______ACR10" localSheetId="11">#REF!</definedName>
    <definedName name="_______ACR10" localSheetId="5">#REF!</definedName>
    <definedName name="_______ACR10">#REF!</definedName>
    <definedName name="_______ACR15" localSheetId="4">#REF!</definedName>
    <definedName name="_______ACR15" localSheetId="6">#REF!</definedName>
    <definedName name="_______ACR15" localSheetId="12">#REF!</definedName>
    <definedName name="_______ACR15" localSheetId="10">#REF!</definedName>
    <definedName name="_______ACR15" localSheetId="11">#REF!</definedName>
    <definedName name="_______ACR15" localSheetId="5">#REF!</definedName>
    <definedName name="_______ACR15">#REF!</definedName>
    <definedName name="_______acr20" localSheetId="4">#REF!</definedName>
    <definedName name="_______acr20" localSheetId="6">#REF!</definedName>
    <definedName name="_______acr20" localSheetId="12">#REF!</definedName>
    <definedName name="_______acr20" localSheetId="10">#REF!</definedName>
    <definedName name="_______acr20" localSheetId="11">#REF!</definedName>
    <definedName name="_______acr20" localSheetId="5">#REF!</definedName>
    <definedName name="_______acr20">#REF!</definedName>
    <definedName name="_______acr5" localSheetId="4">#REF!</definedName>
    <definedName name="_______acr5" localSheetId="6">#REF!</definedName>
    <definedName name="_______acr5" localSheetId="12">#REF!</definedName>
    <definedName name="_______acr5" localSheetId="10">#REF!</definedName>
    <definedName name="_______acr5" localSheetId="11">#REF!</definedName>
    <definedName name="_______acr5" localSheetId="5">#REF!</definedName>
    <definedName name="_______acr5">#REF!</definedName>
    <definedName name="_______afo3" localSheetId="4" hidden="1">'[1]DI-STP - PMS'!#REF!</definedName>
    <definedName name="_______afo3" localSheetId="6" hidden="1">'[1]DI-STP - PMS'!#REF!</definedName>
    <definedName name="_______afo3" localSheetId="12" hidden="1">'[1]DI-STP - PMS'!#REF!</definedName>
    <definedName name="_______afo3" localSheetId="10" hidden="1">'[1]DI-STP - PMS'!#REF!</definedName>
    <definedName name="_______afo3" localSheetId="11" hidden="1">'[1]DI-STP - PMS'!#REF!</definedName>
    <definedName name="_______afo3" localSheetId="5" hidden="1">'[1]DI-STP - PMS'!#REF!</definedName>
    <definedName name="_______afo3" hidden="1">'[1]DI-STP - PMS'!#REF!</definedName>
    <definedName name="_______afo4" localSheetId="4" hidden="1">'[1]DI-STP - PMS'!#REF!</definedName>
    <definedName name="_______afo4" localSheetId="6" hidden="1">'[1]DI-STP - PMS'!#REF!</definedName>
    <definedName name="_______afo4" localSheetId="12" hidden="1">'[1]DI-STP - PMS'!#REF!</definedName>
    <definedName name="_______afo4" localSheetId="10" hidden="1">'[1]DI-STP - PMS'!#REF!</definedName>
    <definedName name="_______afo4" localSheetId="11" hidden="1">'[1]DI-STP - PMS'!#REF!</definedName>
    <definedName name="_______afo4" localSheetId="5" hidden="1">'[1]DI-STP - PMS'!#REF!</definedName>
    <definedName name="_______afo4" hidden="1">'[1]DI-STP - PMS'!#REF!</definedName>
    <definedName name="_______ARQ1" localSheetId="4">#REF!</definedName>
    <definedName name="_______ARQ1" localSheetId="6">#REF!</definedName>
    <definedName name="_______ARQ1" localSheetId="12">#REF!</definedName>
    <definedName name="_______ARQ1" localSheetId="10">#REF!</definedName>
    <definedName name="_______ARQ1" localSheetId="11">#REF!</definedName>
    <definedName name="_______ARQ1" localSheetId="5">#REF!</definedName>
    <definedName name="_______ARQ1">#REF!</definedName>
    <definedName name="_______QT100" localSheetId="4">#REF!</definedName>
    <definedName name="_______QT100" localSheetId="6">#REF!</definedName>
    <definedName name="_______QT100" localSheetId="12">#REF!</definedName>
    <definedName name="_______QT100" localSheetId="10">#REF!</definedName>
    <definedName name="_______QT100" localSheetId="11">#REF!</definedName>
    <definedName name="_______QT100" localSheetId="5">#REF!</definedName>
    <definedName name="_______QT100">#REF!</definedName>
    <definedName name="_______QT2" localSheetId="4">#REF!</definedName>
    <definedName name="_______QT2" localSheetId="6">#REF!</definedName>
    <definedName name="_______QT2" localSheetId="12">#REF!</definedName>
    <definedName name="_______QT2" localSheetId="10">#REF!</definedName>
    <definedName name="_______QT2" localSheetId="11">#REF!</definedName>
    <definedName name="_______QT2" localSheetId="5">#REF!</definedName>
    <definedName name="_______QT2">#REF!</definedName>
    <definedName name="_______QT3" localSheetId="4">#REF!</definedName>
    <definedName name="_______QT3" localSheetId="6">#REF!</definedName>
    <definedName name="_______QT3" localSheetId="12">#REF!</definedName>
    <definedName name="_______QT3" localSheetId="10">#REF!</definedName>
    <definedName name="_______QT3" localSheetId="11">#REF!</definedName>
    <definedName name="_______QT3" localSheetId="5">#REF!</definedName>
    <definedName name="_______QT3">#REF!</definedName>
    <definedName name="_______QT4" localSheetId="4">#REF!</definedName>
    <definedName name="_______QT4" localSheetId="6">#REF!</definedName>
    <definedName name="_______QT4" localSheetId="12">#REF!</definedName>
    <definedName name="_______QT4" localSheetId="10">#REF!</definedName>
    <definedName name="_______QT4" localSheetId="11">#REF!</definedName>
    <definedName name="_______QT4" localSheetId="5">#REF!</definedName>
    <definedName name="_______QT4">#REF!</definedName>
    <definedName name="_______QT50" localSheetId="4">#REF!</definedName>
    <definedName name="_______QT50" localSheetId="6">#REF!</definedName>
    <definedName name="_______QT50" localSheetId="12">#REF!</definedName>
    <definedName name="_______QT50" localSheetId="10">#REF!</definedName>
    <definedName name="_______QT50" localSheetId="11">#REF!</definedName>
    <definedName name="_______QT50" localSheetId="5">#REF!</definedName>
    <definedName name="_______QT50">#REF!</definedName>
    <definedName name="_______QT75" localSheetId="4">#REF!</definedName>
    <definedName name="_______QT75" localSheetId="6">#REF!</definedName>
    <definedName name="_______QT75" localSheetId="12">#REF!</definedName>
    <definedName name="_______QT75" localSheetId="10">#REF!</definedName>
    <definedName name="_______QT75" localSheetId="11">#REF!</definedName>
    <definedName name="_______QT75" localSheetId="5">#REF!</definedName>
    <definedName name="_______QT75">#REF!</definedName>
    <definedName name="______ACR10" localSheetId="12">#REF!</definedName>
    <definedName name="______ACR10" localSheetId="10">#REF!</definedName>
    <definedName name="______ACR10" localSheetId="11">#REF!</definedName>
    <definedName name="______ACR10" localSheetId="5">#REF!</definedName>
    <definedName name="______ACR10">#REF!</definedName>
    <definedName name="______ACR15" localSheetId="12">#REF!</definedName>
    <definedName name="______ACR15" localSheetId="10">#REF!</definedName>
    <definedName name="______ACR15" localSheetId="11">#REF!</definedName>
    <definedName name="______ACR15" localSheetId="5">#REF!</definedName>
    <definedName name="______ACR15">#REF!</definedName>
    <definedName name="______acr20" localSheetId="12">#REF!</definedName>
    <definedName name="______acr20" localSheetId="10">#REF!</definedName>
    <definedName name="______acr20" localSheetId="11">#REF!</definedName>
    <definedName name="______acr20" localSheetId="5">#REF!</definedName>
    <definedName name="______acr20">#REF!</definedName>
    <definedName name="______acr5" localSheetId="12">#REF!</definedName>
    <definedName name="______acr5" localSheetId="10">#REF!</definedName>
    <definedName name="______acr5" localSheetId="11">#REF!</definedName>
    <definedName name="______acr5" localSheetId="5">#REF!</definedName>
    <definedName name="______acr5">#REF!</definedName>
    <definedName name="______afo3" localSheetId="4" hidden="1">'[1]DI-STP - PMS'!#REF!</definedName>
    <definedName name="______afo3" localSheetId="6" hidden="1">'[1]DI-STP - PMS'!#REF!</definedName>
    <definedName name="______afo3" localSheetId="12" hidden="1">'[1]DI-STP - PMS'!#REF!</definedName>
    <definedName name="______afo3" localSheetId="10" hidden="1">'[1]DI-STP - PMS'!#REF!</definedName>
    <definedName name="______afo3" localSheetId="11" hidden="1">'[1]DI-STP - PMS'!#REF!</definedName>
    <definedName name="______afo3" localSheetId="5" hidden="1">'[1]DI-STP - PMS'!#REF!</definedName>
    <definedName name="______afo3" hidden="1">'[1]DI-STP - PMS'!#REF!</definedName>
    <definedName name="______afo4" localSheetId="4" hidden="1">'[1]DI-STP - PMS'!#REF!</definedName>
    <definedName name="______afo4" localSheetId="6" hidden="1">'[1]DI-STP - PMS'!#REF!</definedName>
    <definedName name="______afo4" localSheetId="12" hidden="1">'[1]DI-STP - PMS'!#REF!</definedName>
    <definedName name="______afo4" localSheetId="10" hidden="1">'[1]DI-STP - PMS'!#REF!</definedName>
    <definedName name="______afo4" localSheetId="11" hidden="1">'[1]DI-STP - PMS'!#REF!</definedName>
    <definedName name="______afo4" localSheetId="5" hidden="1">'[1]DI-STP - PMS'!#REF!</definedName>
    <definedName name="______afo4" hidden="1">'[1]DI-STP - PMS'!#REF!</definedName>
    <definedName name="______ARQ1" localSheetId="12">#REF!</definedName>
    <definedName name="______ARQ1" localSheetId="10">#REF!</definedName>
    <definedName name="______ARQ1" localSheetId="11">#REF!</definedName>
    <definedName name="______ARQ1" localSheetId="5">#REF!</definedName>
    <definedName name="______ARQ1">#REF!</definedName>
    <definedName name="______QT100" localSheetId="12">#REF!</definedName>
    <definedName name="______QT100" localSheetId="10">#REF!</definedName>
    <definedName name="______QT100" localSheetId="11">#REF!</definedName>
    <definedName name="______QT100" localSheetId="5">#REF!</definedName>
    <definedName name="______QT100">#REF!</definedName>
    <definedName name="______QT2" localSheetId="12">#REF!</definedName>
    <definedName name="______QT2" localSheetId="10">#REF!</definedName>
    <definedName name="______QT2" localSheetId="11">#REF!</definedName>
    <definedName name="______QT2" localSheetId="5">#REF!</definedName>
    <definedName name="______QT2">#REF!</definedName>
    <definedName name="______QT3" localSheetId="12">#REF!</definedName>
    <definedName name="______QT3" localSheetId="10">#REF!</definedName>
    <definedName name="______QT3" localSheetId="11">#REF!</definedName>
    <definedName name="______QT3" localSheetId="5">#REF!</definedName>
    <definedName name="______QT3">#REF!</definedName>
    <definedName name="______QT4" localSheetId="12">#REF!</definedName>
    <definedName name="______QT4" localSheetId="10">#REF!</definedName>
    <definedName name="______QT4" localSheetId="11">#REF!</definedName>
    <definedName name="______QT4" localSheetId="5">#REF!</definedName>
    <definedName name="______QT4">#REF!</definedName>
    <definedName name="______QT50" localSheetId="12">#REF!</definedName>
    <definedName name="______QT50" localSheetId="10">#REF!</definedName>
    <definedName name="______QT50" localSheetId="11">#REF!</definedName>
    <definedName name="______QT50" localSheetId="5">#REF!</definedName>
    <definedName name="______QT50">#REF!</definedName>
    <definedName name="______QT75" localSheetId="12">#REF!</definedName>
    <definedName name="______QT75" localSheetId="10">#REF!</definedName>
    <definedName name="______QT75" localSheetId="11">#REF!</definedName>
    <definedName name="______QT75" localSheetId="5">#REF!</definedName>
    <definedName name="______QT75">#REF!</definedName>
    <definedName name="_____ACR10" localSheetId="4">#REF!</definedName>
    <definedName name="_____ACR10" localSheetId="6">#REF!</definedName>
    <definedName name="_____ACR10" localSheetId="12">#REF!</definedName>
    <definedName name="_____ACR10" localSheetId="10">#REF!</definedName>
    <definedName name="_____ACR10" localSheetId="11">#REF!</definedName>
    <definedName name="_____ACR10" localSheetId="5">#REF!</definedName>
    <definedName name="_____ACR10">#REF!</definedName>
    <definedName name="_____ACR15" localSheetId="4">#REF!</definedName>
    <definedName name="_____ACR15" localSheetId="6">#REF!</definedName>
    <definedName name="_____ACR15" localSheetId="12">#REF!</definedName>
    <definedName name="_____ACR15" localSheetId="10">#REF!</definedName>
    <definedName name="_____ACR15" localSheetId="11">#REF!</definedName>
    <definedName name="_____ACR15" localSheetId="5">#REF!</definedName>
    <definedName name="_____ACR15">#REF!</definedName>
    <definedName name="_____acr20" localSheetId="4">#REF!</definedName>
    <definedName name="_____acr20" localSheetId="6">#REF!</definedName>
    <definedName name="_____acr20" localSheetId="12">#REF!</definedName>
    <definedName name="_____acr20" localSheetId="10">#REF!</definedName>
    <definedName name="_____acr20" localSheetId="11">#REF!</definedName>
    <definedName name="_____acr20" localSheetId="5">#REF!</definedName>
    <definedName name="_____acr20">#REF!</definedName>
    <definedName name="_____acr5" localSheetId="4">#REF!</definedName>
    <definedName name="_____acr5" localSheetId="6">#REF!</definedName>
    <definedName name="_____acr5" localSheetId="12">#REF!</definedName>
    <definedName name="_____acr5" localSheetId="10">#REF!</definedName>
    <definedName name="_____acr5" localSheetId="11">#REF!</definedName>
    <definedName name="_____acr5" localSheetId="5">#REF!</definedName>
    <definedName name="_____acr5">#REF!</definedName>
    <definedName name="_____afo3" localSheetId="12" hidden="1">'[1]DI-STP - PMS'!#REF!</definedName>
    <definedName name="_____afo3" localSheetId="10" hidden="1">'[1]DI-STP - PMS'!#REF!</definedName>
    <definedName name="_____afo3" localSheetId="11" hidden="1">'[1]DI-STP - PMS'!#REF!</definedName>
    <definedName name="_____afo3" localSheetId="5" hidden="1">'[1]DI-STP - PMS'!#REF!</definedName>
    <definedName name="_____afo3" hidden="1">'[1]DI-STP - PMS'!#REF!</definedName>
    <definedName name="_____afo4" localSheetId="12" hidden="1">'[1]DI-STP - PMS'!#REF!</definedName>
    <definedName name="_____afo4" localSheetId="10" hidden="1">'[1]DI-STP - PMS'!#REF!</definedName>
    <definedName name="_____afo4" localSheetId="11" hidden="1">'[1]DI-STP - PMS'!#REF!</definedName>
    <definedName name="_____afo4" localSheetId="5" hidden="1">'[1]DI-STP - PMS'!#REF!</definedName>
    <definedName name="_____afo4" hidden="1">'[1]DI-STP - PMS'!#REF!</definedName>
    <definedName name="_____ARQ1" localSheetId="4">#REF!</definedName>
    <definedName name="_____ARQ1" localSheetId="6">#REF!</definedName>
    <definedName name="_____ARQ1" localSheetId="12">#REF!</definedName>
    <definedName name="_____ARQ1" localSheetId="10">#REF!</definedName>
    <definedName name="_____ARQ1" localSheetId="11">#REF!</definedName>
    <definedName name="_____ARQ1" localSheetId="5">#REF!</definedName>
    <definedName name="_____ARQ1">#REF!</definedName>
    <definedName name="_____QT100" localSheetId="4">#REF!</definedName>
    <definedName name="_____QT100" localSheetId="6">#REF!</definedName>
    <definedName name="_____QT100" localSheetId="12">#REF!</definedName>
    <definedName name="_____QT100" localSheetId="10">#REF!</definedName>
    <definedName name="_____QT100" localSheetId="11">#REF!</definedName>
    <definedName name="_____QT100" localSheetId="5">#REF!</definedName>
    <definedName name="_____QT100">#REF!</definedName>
    <definedName name="_____QT2" localSheetId="4">#REF!</definedName>
    <definedName name="_____QT2" localSheetId="6">#REF!</definedName>
    <definedName name="_____QT2" localSheetId="12">#REF!</definedName>
    <definedName name="_____QT2" localSheetId="10">#REF!</definedName>
    <definedName name="_____QT2" localSheetId="11">#REF!</definedName>
    <definedName name="_____QT2" localSheetId="5">#REF!</definedName>
    <definedName name="_____QT2">#REF!</definedName>
    <definedName name="_____QT3" localSheetId="4">#REF!</definedName>
    <definedName name="_____QT3" localSheetId="6">#REF!</definedName>
    <definedName name="_____QT3" localSheetId="12">#REF!</definedName>
    <definedName name="_____QT3" localSheetId="10">#REF!</definedName>
    <definedName name="_____QT3" localSheetId="11">#REF!</definedName>
    <definedName name="_____QT3" localSheetId="5">#REF!</definedName>
    <definedName name="_____QT3">#REF!</definedName>
    <definedName name="_____QT4" localSheetId="4">#REF!</definedName>
    <definedName name="_____QT4" localSheetId="6">#REF!</definedName>
    <definedName name="_____QT4" localSheetId="12">#REF!</definedName>
    <definedName name="_____QT4" localSheetId="10">#REF!</definedName>
    <definedName name="_____QT4" localSheetId="11">#REF!</definedName>
    <definedName name="_____QT4" localSheetId="5">#REF!</definedName>
    <definedName name="_____QT4">#REF!</definedName>
    <definedName name="_____QT50" localSheetId="4">#REF!</definedName>
    <definedName name="_____QT50" localSheetId="6">#REF!</definedName>
    <definedName name="_____QT50" localSheetId="12">#REF!</definedName>
    <definedName name="_____QT50" localSheetId="10">#REF!</definedName>
    <definedName name="_____QT50" localSheetId="11">#REF!</definedName>
    <definedName name="_____QT50" localSheetId="5">#REF!</definedName>
    <definedName name="_____QT50">#REF!</definedName>
    <definedName name="_____QT75" localSheetId="4">#REF!</definedName>
    <definedName name="_____QT75" localSheetId="6">#REF!</definedName>
    <definedName name="_____QT75" localSheetId="12">#REF!</definedName>
    <definedName name="_____QT75" localSheetId="10">#REF!</definedName>
    <definedName name="_____QT75" localSheetId="11">#REF!</definedName>
    <definedName name="_____QT75" localSheetId="5">#REF!</definedName>
    <definedName name="_____QT75">#REF!</definedName>
    <definedName name="____ACR10" localSheetId="4">#REF!</definedName>
    <definedName name="____ACR10" localSheetId="6">#REF!</definedName>
    <definedName name="____ACR10" localSheetId="12">#REF!</definedName>
    <definedName name="____ACR10" localSheetId="10">#REF!</definedName>
    <definedName name="____ACR10" localSheetId="11">#REF!</definedName>
    <definedName name="____ACR10" localSheetId="5">#REF!</definedName>
    <definedName name="____ACR10">#REF!</definedName>
    <definedName name="____ACR15" localSheetId="4">#REF!</definedName>
    <definedName name="____ACR15" localSheetId="6">#REF!</definedName>
    <definedName name="____ACR15" localSheetId="12">#REF!</definedName>
    <definedName name="____ACR15" localSheetId="10">#REF!</definedName>
    <definedName name="____ACR15" localSheetId="11">#REF!</definedName>
    <definedName name="____ACR15" localSheetId="5">#REF!</definedName>
    <definedName name="____ACR15">#REF!</definedName>
    <definedName name="____acr20" localSheetId="4">#REF!</definedName>
    <definedName name="____acr20" localSheetId="6">#REF!</definedName>
    <definedName name="____acr20" localSheetId="12">#REF!</definedName>
    <definedName name="____acr20" localSheetId="10">#REF!</definedName>
    <definedName name="____acr20" localSheetId="11">#REF!</definedName>
    <definedName name="____acr20" localSheetId="5">#REF!</definedName>
    <definedName name="____acr20">#REF!</definedName>
    <definedName name="____acr5" localSheetId="4">#REF!</definedName>
    <definedName name="____acr5" localSheetId="6">#REF!</definedName>
    <definedName name="____acr5" localSheetId="12">#REF!</definedName>
    <definedName name="____acr5" localSheetId="10">#REF!</definedName>
    <definedName name="____acr5" localSheetId="11">#REF!</definedName>
    <definedName name="____acr5" localSheetId="5">#REF!</definedName>
    <definedName name="____acr5">#REF!</definedName>
    <definedName name="____AFO2" localSheetId="12">#REF!</definedName>
    <definedName name="____AFO2" localSheetId="11">#REF!</definedName>
    <definedName name="____AFO2">#REF!</definedName>
    <definedName name="____afo3" localSheetId="4" hidden="1">'[1]DI-STP - PMS'!#REF!</definedName>
    <definedName name="____afo3" localSheetId="6" hidden="1">'[1]DI-STP - PMS'!#REF!</definedName>
    <definedName name="____afo3" localSheetId="12" hidden="1">'[1]DI-STP - PMS'!#REF!</definedName>
    <definedName name="____afo3" localSheetId="10" hidden="1">'[1]DI-STP - PMS'!#REF!</definedName>
    <definedName name="____afo3" localSheetId="11" hidden="1">'[1]DI-STP - PMS'!#REF!</definedName>
    <definedName name="____afo3" localSheetId="5" hidden="1">'[1]DI-STP - PMS'!#REF!</definedName>
    <definedName name="____afo3" hidden="1">'[1]DI-STP - PMS'!#REF!</definedName>
    <definedName name="____afo4" localSheetId="4" hidden="1">'[1]DI-STP - PMS'!#REF!</definedName>
    <definedName name="____afo4" localSheetId="6" hidden="1">'[1]DI-STP - PMS'!#REF!</definedName>
    <definedName name="____afo4" localSheetId="12" hidden="1">'[1]DI-STP - PMS'!#REF!</definedName>
    <definedName name="____afo4" localSheetId="10" hidden="1">'[1]DI-STP - PMS'!#REF!</definedName>
    <definedName name="____afo4" localSheetId="11" hidden="1">'[1]DI-STP - PMS'!#REF!</definedName>
    <definedName name="____afo4" localSheetId="5" hidden="1">'[1]DI-STP - PMS'!#REF!</definedName>
    <definedName name="____afo4" hidden="1">'[1]DI-STP - PMS'!#REF!</definedName>
    <definedName name="____ARQ1" localSheetId="4">#REF!</definedName>
    <definedName name="____ARQ1" localSheetId="6">#REF!</definedName>
    <definedName name="____ARQ1" localSheetId="12">#REF!</definedName>
    <definedName name="____ARQ1" localSheetId="10">#REF!</definedName>
    <definedName name="____ARQ1" localSheetId="11">#REF!</definedName>
    <definedName name="____ARQ1" localSheetId="5">#REF!</definedName>
    <definedName name="____ARQ1">#REF!</definedName>
    <definedName name="____QT100" localSheetId="4">#REF!</definedName>
    <definedName name="____QT100" localSheetId="6">#REF!</definedName>
    <definedName name="____QT100" localSheetId="12">#REF!</definedName>
    <definedName name="____QT100" localSheetId="10">#REF!</definedName>
    <definedName name="____QT100" localSheetId="11">#REF!</definedName>
    <definedName name="____QT100" localSheetId="5">#REF!</definedName>
    <definedName name="____QT100">#REF!</definedName>
    <definedName name="____QT2" localSheetId="4">#REF!</definedName>
    <definedName name="____QT2" localSheetId="6">#REF!</definedName>
    <definedName name="____QT2" localSheetId="12">#REF!</definedName>
    <definedName name="____QT2" localSheetId="10">#REF!</definedName>
    <definedName name="____QT2" localSheetId="11">#REF!</definedName>
    <definedName name="____QT2" localSheetId="5">#REF!</definedName>
    <definedName name="____QT2">#REF!</definedName>
    <definedName name="____QT3" localSheetId="4">#REF!</definedName>
    <definedName name="____QT3" localSheetId="6">#REF!</definedName>
    <definedName name="____QT3" localSheetId="12">#REF!</definedName>
    <definedName name="____QT3" localSheetId="10">#REF!</definedName>
    <definedName name="____QT3" localSheetId="11">#REF!</definedName>
    <definedName name="____QT3" localSheetId="5">#REF!</definedName>
    <definedName name="____QT3">#REF!</definedName>
    <definedName name="____QT4" localSheetId="4">#REF!</definedName>
    <definedName name="____QT4" localSheetId="6">#REF!</definedName>
    <definedName name="____QT4" localSheetId="12">#REF!</definedName>
    <definedName name="____QT4" localSheetId="10">#REF!</definedName>
    <definedName name="____QT4" localSheetId="11">#REF!</definedName>
    <definedName name="____QT4" localSheetId="5">#REF!</definedName>
    <definedName name="____QT4">#REF!</definedName>
    <definedName name="____QT50" localSheetId="4">#REF!</definedName>
    <definedName name="____QT50" localSheetId="6">#REF!</definedName>
    <definedName name="____QT50" localSheetId="12">#REF!</definedName>
    <definedName name="____QT50" localSheetId="10">#REF!</definedName>
    <definedName name="____QT50" localSheetId="11">#REF!</definedName>
    <definedName name="____QT50" localSheetId="5">#REF!</definedName>
    <definedName name="____QT50">#REF!</definedName>
    <definedName name="____QT75" localSheetId="4">#REF!</definedName>
    <definedName name="____QT75" localSheetId="6">#REF!</definedName>
    <definedName name="____QT75" localSheetId="12">#REF!</definedName>
    <definedName name="____QT75" localSheetId="10">#REF!</definedName>
    <definedName name="____QT75" localSheetId="11">#REF!</definedName>
    <definedName name="____QT75" localSheetId="5">#REF!</definedName>
    <definedName name="____QT75">#REF!</definedName>
    <definedName name="___ACR10" localSheetId="4">#REF!</definedName>
    <definedName name="___ACR10" localSheetId="6">#REF!</definedName>
    <definedName name="___ACR10" localSheetId="12">#REF!</definedName>
    <definedName name="___ACR10" localSheetId="10">#REF!</definedName>
    <definedName name="___ACR10" localSheetId="11">#REF!</definedName>
    <definedName name="___ACR10" localSheetId="5">#REF!</definedName>
    <definedName name="___ACR10">#REF!</definedName>
    <definedName name="___ACR10_1" localSheetId="12">#REF!</definedName>
    <definedName name="___ACR10_1" localSheetId="11">#REF!</definedName>
    <definedName name="___ACR10_1">#REF!</definedName>
    <definedName name="___ACR10_2" localSheetId="12">#REF!</definedName>
    <definedName name="___ACR10_2" localSheetId="11">#REF!</definedName>
    <definedName name="___ACR10_2">#REF!</definedName>
    <definedName name="___ACR15" localSheetId="4">#REF!</definedName>
    <definedName name="___ACR15" localSheetId="6">#REF!</definedName>
    <definedName name="___ACR15" localSheetId="12">#REF!</definedName>
    <definedName name="___ACR15" localSheetId="10">#REF!</definedName>
    <definedName name="___ACR15" localSheetId="11">#REF!</definedName>
    <definedName name="___ACR15" localSheetId="5">#REF!</definedName>
    <definedName name="___ACR15">#REF!</definedName>
    <definedName name="___ACR15_1" localSheetId="12">#REF!</definedName>
    <definedName name="___ACR15_1" localSheetId="11">#REF!</definedName>
    <definedName name="___ACR15_1">#REF!</definedName>
    <definedName name="___ACR15_2" localSheetId="12">#REF!</definedName>
    <definedName name="___ACR15_2" localSheetId="11">#REF!</definedName>
    <definedName name="___ACR15_2">#REF!</definedName>
    <definedName name="___acr20" localSheetId="4">#REF!</definedName>
    <definedName name="___acr20" localSheetId="6">#REF!</definedName>
    <definedName name="___acr20" localSheetId="12">#REF!</definedName>
    <definedName name="___acr20" localSheetId="10">#REF!</definedName>
    <definedName name="___acr20" localSheetId="11">#REF!</definedName>
    <definedName name="___acr20" localSheetId="5">#REF!</definedName>
    <definedName name="___acr20">#REF!</definedName>
    <definedName name="___acr20_1" localSheetId="12">#REF!</definedName>
    <definedName name="___acr20_1" localSheetId="11">#REF!</definedName>
    <definedName name="___acr20_1">#REF!</definedName>
    <definedName name="___acr20_2" localSheetId="12">#REF!</definedName>
    <definedName name="___acr20_2" localSheetId="11">#REF!</definedName>
    <definedName name="___acr20_2">#REF!</definedName>
    <definedName name="___acr5" localSheetId="4">#REF!</definedName>
    <definedName name="___acr5" localSheetId="6">#REF!</definedName>
    <definedName name="___acr5" localSheetId="12">#REF!</definedName>
    <definedName name="___acr5" localSheetId="10">#REF!</definedName>
    <definedName name="___acr5" localSheetId="11">#REF!</definedName>
    <definedName name="___acr5" localSheetId="5">#REF!</definedName>
    <definedName name="___acr5">#REF!</definedName>
    <definedName name="___acr5_1" localSheetId="12">#REF!</definedName>
    <definedName name="___acr5_1" localSheetId="11">#REF!</definedName>
    <definedName name="___acr5_1">#REF!</definedName>
    <definedName name="___acr5_2" localSheetId="12">#REF!</definedName>
    <definedName name="___acr5_2" localSheetId="11">#REF!</definedName>
    <definedName name="___acr5_2">#REF!</definedName>
    <definedName name="___AFO2" localSheetId="12">#REF!</definedName>
    <definedName name="___AFO2" localSheetId="11">#REF!</definedName>
    <definedName name="___AFO2">#REF!</definedName>
    <definedName name="___afo3" localSheetId="4" hidden="1">'[1]DI-STP - PMS'!#REF!</definedName>
    <definedName name="___afo3" localSheetId="6" hidden="1">'[1]DI-STP - PMS'!#REF!</definedName>
    <definedName name="___afo3" localSheetId="12" hidden="1">'[1]DI-STP - PMS'!#REF!</definedName>
    <definedName name="___afo3" localSheetId="10" hidden="1">'[1]DI-STP - PMS'!#REF!</definedName>
    <definedName name="___afo3" localSheetId="11" hidden="1">'[1]DI-STP - PMS'!#REF!</definedName>
    <definedName name="___afo3" localSheetId="5" hidden="1">'[1]DI-STP - PMS'!#REF!</definedName>
    <definedName name="___afo3" hidden="1">'[1]DI-STP - PMS'!#REF!</definedName>
    <definedName name="___afo4" localSheetId="4" hidden="1">'[1]DI-STP - PMS'!#REF!</definedName>
    <definedName name="___afo4" localSheetId="6" hidden="1">'[1]DI-STP - PMS'!#REF!</definedName>
    <definedName name="___afo4" localSheetId="12" hidden="1">'[1]DI-STP - PMS'!#REF!</definedName>
    <definedName name="___afo4" localSheetId="10" hidden="1">'[1]DI-STP - PMS'!#REF!</definedName>
    <definedName name="___afo4" localSheetId="11" hidden="1">'[1]DI-STP - PMS'!#REF!</definedName>
    <definedName name="___afo4" localSheetId="5" hidden="1">'[1]DI-STP - PMS'!#REF!</definedName>
    <definedName name="___afo4" hidden="1">'[1]DI-STP - PMS'!#REF!</definedName>
    <definedName name="___ARQ1" localSheetId="4">#REF!</definedName>
    <definedName name="___ARQ1" localSheetId="6">#REF!</definedName>
    <definedName name="___ARQ1" localSheetId="12">#REF!</definedName>
    <definedName name="___ARQ1" localSheetId="10">#REF!</definedName>
    <definedName name="___ARQ1" localSheetId="11">#REF!</definedName>
    <definedName name="___ARQ1" localSheetId="5">#REF!</definedName>
    <definedName name="___ARQ1">#REF!</definedName>
    <definedName name="___ARQ1_1" localSheetId="12">#REF!</definedName>
    <definedName name="___ARQ1_1" localSheetId="11">#REF!</definedName>
    <definedName name="___ARQ1_1">#REF!</definedName>
    <definedName name="___ARQ1_2" localSheetId="12">#REF!</definedName>
    <definedName name="___ARQ1_2" localSheetId="11">#REF!</definedName>
    <definedName name="___ARQ1_2">#REF!</definedName>
    <definedName name="___QT100" localSheetId="4">#REF!</definedName>
    <definedName name="___QT100" localSheetId="6">#REF!</definedName>
    <definedName name="___QT100" localSheetId="12">#REF!</definedName>
    <definedName name="___QT100" localSheetId="10">#REF!</definedName>
    <definedName name="___QT100" localSheetId="11">#REF!</definedName>
    <definedName name="___QT100" localSheetId="5">#REF!</definedName>
    <definedName name="___QT100">#REF!</definedName>
    <definedName name="___QT100_1" localSheetId="12">#REF!</definedName>
    <definedName name="___QT100_1" localSheetId="11">#REF!</definedName>
    <definedName name="___QT100_1">#REF!</definedName>
    <definedName name="___QT100_2" localSheetId="12">#REF!</definedName>
    <definedName name="___QT100_2" localSheetId="11">#REF!</definedName>
    <definedName name="___QT100_2">#REF!</definedName>
    <definedName name="___QT2" localSheetId="4">#REF!</definedName>
    <definedName name="___QT2" localSheetId="6">#REF!</definedName>
    <definedName name="___QT2" localSheetId="12">#REF!</definedName>
    <definedName name="___QT2" localSheetId="10">#REF!</definedName>
    <definedName name="___QT2" localSheetId="11">#REF!</definedName>
    <definedName name="___QT2" localSheetId="5">#REF!</definedName>
    <definedName name="___QT2">#REF!</definedName>
    <definedName name="___QT2_1" localSheetId="12">#REF!</definedName>
    <definedName name="___QT2_1" localSheetId="11">#REF!</definedName>
    <definedName name="___QT2_1">#REF!</definedName>
    <definedName name="___QT2_2" localSheetId="12">#REF!</definedName>
    <definedName name="___QT2_2" localSheetId="11">#REF!</definedName>
    <definedName name="___QT2_2">#REF!</definedName>
    <definedName name="___QT3" localSheetId="4">#REF!</definedName>
    <definedName name="___QT3" localSheetId="6">#REF!</definedName>
    <definedName name="___QT3" localSheetId="12">#REF!</definedName>
    <definedName name="___QT3" localSheetId="10">#REF!</definedName>
    <definedName name="___QT3" localSheetId="11">#REF!</definedName>
    <definedName name="___QT3" localSheetId="5">#REF!</definedName>
    <definedName name="___QT3">#REF!</definedName>
    <definedName name="___QT3_1" localSheetId="12">#REF!</definedName>
    <definedName name="___QT3_1" localSheetId="11">#REF!</definedName>
    <definedName name="___QT3_1">#REF!</definedName>
    <definedName name="___QT3_2" localSheetId="12">#REF!</definedName>
    <definedName name="___QT3_2" localSheetId="11">#REF!</definedName>
    <definedName name="___QT3_2">#REF!</definedName>
    <definedName name="___QT4" localSheetId="4">#REF!</definedName>
    <definedName name="___QT4" localSheetId="6">#REF!</definedName>
    <definedName name="___QT4" localSheetId="12">#REF!</definedName>
    <definedName name="___QT4" localSheetId="10">#REF!</definedName>
    <definedName name="___QT4" localSheetId="11">#REF!</definedName>
    <definedName name="___QT4" localSheetId="5">#REF!</definedName>
    <definedName name="___QT4">#REF!</definedName>
    <definedName name="___QT4_1" localSheetId="12">#REF!</definedName>
    <definedName name="___QT4_1" localSheetId="11">#REF!</definedName>
    <definedName name="___QT4_1">#REF!</definedName>
    <definedName name="___QT4_2" localSheetId="12">#REF!</definedName>
    <definedName name="___QT4_2" localSheetId="11">#REF!</definedName>
    <definedName name="___QT4_2">#REF!</definedName>
    <definedName name="___QT50" localSheetId="4">#REF!</definedName>
    <definedName name="___QT50" localSheetId="6">#REF!</definedName>
    <definedName name="___QT50" localSheetId="12">#REF!</definedName>
    <definedName name="___QT50" localSheetId="10">#REF!</definedName>
    <definedName name="___QT50" localSheetId="11">#REF!</definedName>
    <definedName name="___QT50" localSheetId="5">#REF!</definedName>
    <definedName name="___QT50">#REF!</definedName>
    <definedName name="___QT50_1" localSheetId="12">#REF!</definedName>
    <definedName name="___QT50_1" localSheetId="11">#REF!</definedName>
    <definedName name="___QT50_1">#REF!</definedName>
    <definedName name="___QT50_2" localSheetId="12">#REF!</definedName>
    <definedName name="___QT50_2" localSheetId="11">#REF!</definedName>
    <definedName name="___QT50_2">#REF!</definedName>
    <definedName name="___QT75" localSheetId="4">#REF!</definedName>
    <definedName name="___QT75" localSheetId="6">#REF!</definedName>
    <definedName name="___QT75" localSheetId="12">#REF!</definedName>
    <definedName name="___QT75" localSheetId="10">#REF!</definedName>
    <definedName name="___QT75" localSheetId="11">#REF!</definedName>
    <definedName name="___QT75" localSheetId="5">#REF!</definedName>
    <definedName name="___QT75">#REF!</definedName>
    <definedName name="___QT75_1" localSheetId="12">#REF!</definedName>
    <definedName name="___QT75_1" localSheetId="11">#REF!</definedName>
    <definedName name="___QT75_1">#REF!</definedName>
    <definedName name="___QT75_2" localSheetId="12">#REF!</definedName>
    <definedName name="___QT75_2" localSheetId="11">#REF!</definedName>
    <definedName name="___QT75_2">#REF!</definedName>
    <definedName name="__123Graph_B" localSheetId="3" hidden="1">'[1]DI-STP - PMS'!#REF!</definedName>
    <definedName name="__123Graph_B" localSheetId="4" hidden="1">'[1]DI-STP - PMS'!#REF!</definedName>
    <definedName name="__123Graph_B" localSheetId="6" hidden="1">'[1]DI-STP - PMS'!#REF!</definedName>
    <definedName name="__123Graph_B" localSheetId="12" hidden="1">'[1]DI-STP - PMS'!#REF!</definedName>
    <definedName name="__123Graph_B" localSheetId="10" hidden="1">'[1]DI-STP - PMS'!#REF!</definedName>
    <definedName name="__123Graph_B" localSheetId="11" hidden="1">'[1]DI-STP - PMS'!#REF!</definedName>
    <definedName name="__123Graph_B" localSheetId="5" hidden="1">'[1]DI-STP - PMS'!#REF!</definedName>
    <definedName name="__123Graph_B" localSheetId="0" hidden="1">'[1]DI-STP - PMS'!#REF!</definedName>
    <definedName name="__123Graph_B" hidden="1">'[1]DI-STP - PMS'!#REF!</definedName>
    <definedName name="__123Graph_B_1" localSheetId="12">#REF!</definedName>
    <definedName name="__123Graph_B_1" localSheetId="11">#REF!</definedName>
    <definedName name="__123Graph_B_1">#REF!</definedName>
    <definedName name="__123Graph_D" localSheetId="3" hidden="1">'[1]DI-STP - PMS'!#REF!</definedName>
    <definedName name="__123Graph_D" localSheetId="4" hidden="1">'[1]DI-STP - PMS'!#REF!</definedName>
    <definedName name="__123Graph_D" localSheetId="6" hidden="1">'[1]DI-STP - PMS'!#REF!</definedName>
    <definedName name="__123Graph_D" localSheetId="12" hidden="1">'[1]DI-STP - PMS'!#REF!</definedName>
    <definedName name="__123Graph_D" localSheetId="10" hidden="1">'[1]DI-STP - PMS'!#REF!</definedName>
    <definedName name="__123Graph_D" localSheetId="11" hidden="1">'[1]DI-STP - PMS'!#REF!</definedName>
    <definedName name="__123Graph_D" localSheetId="5" hidden="1">'[1]DI-STP - PMS'!#REF!</definedName>
    <definedName name="__123Graph_D" localSheetId="0" hidden="1">'[1]DI-STP - PMS'!#REF!</definedName>
    <definedName name="__123Graph_D" hidden="1">'[1]DI-STP - PMS'!#REF!</definedName>
    <definedName name="__123Graph_D_1" localSheetId="12">#REF!</definedName>
    <definedName name="__123Graph_D_1" localSheetId="11">#REF!</definedName>
    <definedName name="__123Graph_D_1">#REF!</definedName>
    <definedName name="__123Graph_F" localSheetId="3" hidden="1">'[1]DI-STP - PMS'!#REF!</definedName>
    <definedName name="__123Graph_F" localSheetId="4" hidden="1">'[1]DI-STP - PMS'!#REF!</definedName>
    <definedName name="__123Graph_F" localSheetId="6" hidden="1">'[1]DI-STP - PMS'!#REF!</definedName>
    <definedName name="__123Graph_F" localSheetId="12" hidden="1">'[1]DI-STP - PMS'!#REF!</definedName>
    <definedName name="__123Graph_F" localSheetId="10" hidden="1">'[1]DI-STP - PMS'!#REF!</definedName>
    <definedName name="__123Graph_F" localSheetId="11" hidden="1">'[1]DI-STP - PMS'!#REF!</definedName>
    <definedName name="__123Graph_F" localSheetId="5" hidden="1">'[1]DI-STP - PMS'!#REF!</definedName>
    <definedName name="__123Graph_F" localSheetId="0" hidden="1">'[1]DI-STP - PMS'!#REF!</definedName>
    <definedName name="__123Graph_F" hidden="1">'[1]DI-STP - PMS'!#REF!</definedName>
    <definedName name="__123Graph_F_1" localSheetId="12">#REF!</definedName>
    <definedName name="__123Graph_F_1" localSheetId="11">#REF!</definedName>
    <definedName name="__123Graph_F_1">#REF!</definedName>
    <definedName name="__123Graph_X" localSheetId="3" hidden="1">'[1]DI-STP - PMS'!#REF!</definedName>
    <definedName name="__123Graph_X" localSheetId="4" hidden="1">'[1]DI-STP - PMS'!#REF!</definedName>
    <definedName name="__123Graph_X" localSheetId="6" hidden="1">'[1]DI-STP - PMS'!#REF!</definedName>
    <definedName name="__123Graph_X" localSheetId="12" hidden="1">'[1]DI-STP - PMS'!#REF!</definedName>
    <definedName name="__123Graph_X" localSheetId="10" hidden="1">'[1]DI-STP - PMS'!#REF!</definedName>
    <definedName name="__123Graph_X" localSheetId="11" hidden="1">'[1]DI-STP - PMS'!#REF!</definedName>
    <definedName name="__123Graph_X" localSheetId="5" hidden="1">'[1]DI-STP - PMS'!#REF!</definedName>
    <definedName name="__123Graph_X" localSheetId="0" hidden="1">'[1]DI-STP - PMS'!#REF!</definedName>
    <definedName name="__123Graph_X" hidden="1">'[1]DI-STP - PMS'!#REF!</definedName>
    <definedName name="__123Graph_X_1" localSheetId="12">#REF!</definedName>
    <definedName name="__123Graph_X_1" localSheetId="11">#REF!</definedName>
    <definedName name="__123Graph_X_1">#REF!</definedName>
    <definedName name="__1Excel_BuiltIn__FilterDatabase_1" localSheetId="12">#REF!</definedName>
    <definedName name="__1Excel_BuiltIn__FilterDatabase_1" localSheetId="11">#REF!</definedName>
    <definedName name="__1Excel_BuiltIn__FilterDatabase_1">#REF!</definedName>
    <definedName name="__ACR10" localSheetId="4">#REF!</definedName>
    <definedName name="__ACR10" localSheetId="6">#REF!</definedName>
    <definedName name="__ACR10" localSheetId="12">#REF!</definedName>
    <definedName name="__ACR10" localSheetId="10">#REF!</definedName>
    <definedName name="__ACR10" localSheetId="11">#REF!</definedName>
    <definedName name="__ACR10" localSheetId="5">#REF!</definedName>
    <definedName name="__ACR10" localSheetId="0">#REF!</definedName>
    <definedName name="__ACR10">#REF!</definedName>
    <definedName name="__ACR10_1" localSheetId="12">#REF!</definedName>
    <definedName name="__ACR10_1" localSheetId="11">#REF!</definedName>
    <definedName name="__ACR10_1">#REF!</definedName>
    <definedName name="__ACR10_2" localSheetId="12">#REF!</definedName>
    <definedName name="__ACR10_2" localSheetId="11">#REF!</definedName>
    <definedName name="__ACR10_2">#REF!</definedName>
    <definedName name="__ACR15" localSheetId="4">#REF!</definedName>
    <definedName name="__ACR15" localSheetId="6">#REF!</definedName>
    <definedName name="__ACR15" localSheetId="12">#REF!</definedName>
    <definedName name="__ACR15" localSheetId="10">#REF!</definedName>
    <definedName name="__ACR15" localSheetId="11">#REF!</definedName>
    <definedName name="__ACR15" localSheetId="5">#REF!</definedName>
    <definedName name="__ACR15">#REF!</definedName>
    <definedName name="__ACR15_1" localSheetId="12">#REF!</definedName>
    <definedName name="__ACR15_1" localSheetId="11">#REF!</definedName>
    <definedName name="__ACR15_1">#REF!</definedName>
    <definedName name="__ACR15_2" localSheetId="12">#REF!</definedName>
    <definedName name="__ACR15_2" localSheetId="11">#REF!</definedName>
    <definedName name="__ACR15_2">#REF!</definedName>
    <definedName name="__acr20" localSheetId="4">#REF!</definedName>
    <definedName name="__acr20" localSheetId="6">#REF!</definedName>
    <definedName name="__acr20" localSheetId="12">#REF!</definedName>
    <definedName name="__acr20" localSheetId="10">#REF!</definedName>
    <definedName name="__acr20" localSheetId="11">#REF!</definedName>
    <definedName name="__acr20" localSheetId="5">#REF!</definedName>
    <definedName name="__acr20">#REF!</definedName>
    <definedName name="__acr20_1" localSheetId="12">#REF!</definedName>
    <definedName name="__acr20_1" localSheetId="11">#REF!</definedName>
    <definedName name="__acr20_1">#REF!</definedName>
    <definedName name="__acr20_2" localSheetId="12">#REF!</definedName>
    <definedName name="__acr20_2" localSheetId="11">#REF!</definedName>
    <definedName name="__acr20_2">#REF!</definedName>
    <definedName name="__acr5" localSheetId="4">#REF!</definedName>
    <definedName name="__acr5" localSheetId="6">#REF!</definedName>
    <definedName name="__acr5" localSheetId="12">#REF!</definedName>
    <definedName name="__acr5" localSheetId="10">#REF!</definedName>
    <definedName name="__acr5" localSheetId="11">#REF!</definedName>
    <definedName name="__acr5" localSheetId="5">#REF!</definedName>
    <definedName name="__acr5">#REF!</definedName>
    <definedName name="__acr5_1" localSheetId="12">#REF!</definedName>
    <definedName name="__acr5_1" localSheetId="11">#REF!</definedName>
    <definedName name="__acr5_1">#REF!</definedName>
    <definedName name="__acr5_2" localSheetId="12">#REF!</definedName>
    <definedName name="__acr5_2" localSheetId="11">#REF!</definedName>
    <definedName name="__acr5_2">#REF!</definedName>
    <definedName name="__AFO2" localSheetId="12">#REF!</definedName>
    <definedName name="__AFO2" localSheetId="11">#REF!</definedName>
    <definedName name="__AFO2">#REF!</definedName>
    <definedName name="__AFO2_1" localSheetId="12">#REF!</definedName>
    <definedName name="__AFO2_1" localSheetId="11">#REF!</definedName>
    <definedName name="__AFO2_1">#REF!</definedName>
    <definedName name="__AFO2_2" localSheetId="12">#REF!</definedName>
    <definedName name="__AFO2_2" localSheetId="11">#REF!</definedName>
    <definedName name="__AFO2_2">#REF!</definedName>
    <definedName name="__afo3" localSheetId="4" hidden="1">'[1]DI-STP - PMS'!#REF!</definedName>
    <definedName name="__afo3" localSheetId="6" hidden="1">'[1]DI-STP - PMS'!#REF!</definedName>
    <definedName name="__afo3" localSheetId="12" hidden="1">'[1]DI-STP - PMS'!#REF!</definedName>
    <definedName name="__afo3" localSheetId="10" hidden="1">'[1]DI-STP - PMS'!#REF!</definedName>
    <definedName name="__afo3" localSheetId="11" hidden="1">'[1]DI-STP - PMS'!#REF!</definedName>
    <definedName name="__afo3" localSheetId="5" hidden="1">'[1]DI-STP - PMS'!#REF!</definedName>
    <definedName name="__afo3" hidden="1">'[1]DI-STP - PMS'!#REF!</definedName>
    <definedName name="__afo4" localSheetId="4" hidden="1">'[1]DI-STP - PMS'!#REF!</definedName>
    <definedName name="__afo4" localSheetId="6" hidden="1">'[1]DI-STP - PMS'!#REF!</definedName>
    <definedName name="__afo4" localSheetId="12" hidden="1">'[1]DI-STP - PMS'!#REF!</definedName>
    <definedName name="__afo4" localSheetId="10" hidden="1">'[1]DI-STP - PMS'!#REF!</definedName>
    <definedName name="__afo4" localSheetId="11" hidden="1">'[1]DI-STP - PMS'!#REF!</definedName>
    <definedName name="__afo4" localSheetId="5" hidden="1">'[1]DI-STP - PMS'!#REF!</definedName>
    <definedName name="__afo4" hidden="1">'[1]DI-STP - PMS'!#REF!</definedName>
    <definedName name="__ARQ1" localSheetId="4">#REF!</definedName>
    <definedName name="__ARQ1" localSheetId="6">#REF!</definedName>
    <definedName name="__ARQ1" localSheetId="12">#REF!</definedName>
    <definedName name="__ARQ1" localSheetId="10">#REF!</definedName>
    <definedName name="__ARQ1" localSheetId="11">#REF!</definedName>
    <definedName name="__ARQ1" localSheetId="5">#REF!</definedName>
    <definedName name="__ARQ1" localSheetId="0">#REF!</definedName>
    <definedName name="__ARQ1">#REF!</definedName>
    <definedName name="__ARQ1_1" localSheetId="12">#REF!</definedName>
    <definedName name="__ARQ1_1" localSheetId="11">#REF!</definedName>
    <definedName name="__ARQ1_1">#REF!</definedName>
    <definedName name="__ARQ1_2" localSheetId="12">#REF!</definedName>
    <definedName name="__ARQ1_2" localSheetId="11">#REF!</definedName>
    <definedName name="__ARQ1_2">#REF!</definedName>
    <definedName name="__QT100" localSheetId="4">#REF!</definedName>
    <definedName name="__QT100" localSheetId="6">#REF!</definedName>
    <definedName name="__QT100" localSheetId="12">#REF!</definedName>
    <definedName name="__QT100" localSheetId="10">#REF!</definedName>
    <definedName name="__QT100" localSheetId="11">#REF!</definedName>
    <definedName name="__QT100" localSheetId="5">#REF!</definedName>
    <definedName name="__QT100">#REF!</definedName>
    <definedName name="__QT100_1" localSheetId="12">#REF!</definedName>
    <definedName name="__QT100_1" localSheetId="11">#REF!</definedName>
    <definedName name="__QT100_1">#REF!</definedName>
    <definedName name="__QT100_2" localSheetId="12">#REF!</definedName>
    <definedName name="__QT100_2" localSheetId="11">#REF!</definedName>
    <definedName name="__QT100_2">#REF!</definedName>
    <definedName name="__QT2" localSheetId="4">#REF!</definedName>
    <definedName name="__QT2" localSheetId="6">#REF!</definedName>
    <definedName name="__QT2" localSheetId="12">#REF!</definedName>
    <definedName name="__QT2" localSheetId="10">#REF!</definedName>
    <definedName name="__QT2" localSheetId="11">#REF!</definedName>
    <definedName name="__QT2" localSheetId="5">#REF!</definedName>
    <definedName name="__QT2">#REF!</definedName>
    <definedName name="__QT2_1" localSheetId="12">#REF!</definedName>
    <definedName name="__QT2_1" localSheetId="11">#REF!</definedName>
    <definedName name="__QT2_1">#REF!</definedName>
    <definedName name="__QT2_2" localSheetId="12">#REF!</definedName>
    <definedName name="__QT2_2" localSheetId="11">#REF!</definedName>
    <definedName name="__QT2_2">#REF!</definedName>
    <definedName name="__QT3" localSheetId="4">#REF!</definedName>
    <definedName name="__QT3" localSheetId="6">#REF!</definedName>
    <definedName name="__QT3" localSheetId="12">#REF!</definedName>
    <definedName name="__QT3" localSheetId="10">#REF!</definedName>
    <definedName name="__QT3" localSheetId="11">#REF!</definedName>
    <definedName name="__QT3" localSheetId="5">#REF!</definedName>
    <definedName name="__QT3">#REF!</definedName>
    <definedName name="__QT3_1" localSheetId="12">#REF!</definedName>
    <definedName name="__QT3_1" localSheetId="11">#REF!</definedName>
    <definedName name="__QT3_1">#REF!</definedName>
    <definedName name="__QT3_2" localSheetId="12">#REF!</definedName>
    <definedName name="__QT3_2" localSheetId="11">#REF!</definedName>
    <definedName name="__QT3_2">#REF!</definedName>
    <definedName name="__QT4" localSheetId="4">#REF!</definedName>
    <definedName name="__QT4" localSheetId="6">#REF!</definedName>
    <definedName name="__QT4" localSheetId="12">#REF!</definedName>
    <definedName name="__QT4" localSheetId="10">#REF!</definedName>
    <definedName name="__QT4" localSheetId="11">#REF!</definedName>
    <definedName name="__QT4" localSheetId="5">#REF!</definedName>
    <definedName name="__QT4">#REF!</definedName>
    <definedName name="__QT4_1" localSheetId="12">#REF!</definedName>
    <definedName name="__QT4_1" localSheetId="11">#REF!</definedName>
    <definedName name="__QT4_1">#REF!</definedName>
    <definedName name="__QT4_2" localSheetId="12">#REF!</definedName>
    <definedName name="__QT4_2" localSheetId="11">#REF!</definedName>
    <definedName name="__QT4_2">#REF!</definedName>
    <definedName name="__QT50" localSheetId="4">#REF!</definedName>
    <definedName name="__QT50" localSheetId="6">#REF!</definedName>
    <definedName name="__QT50" localSheetId="12">#REF!</definedName>
    <definedName name="__QT50" localSheetId="10">#REF!</definedName>
    <definedName name="__QT50" localSheetId="11">#REF!</definedName>
    <definedName name="__QT50" localSheetId="5">#REF!</definedName>
    <definedName name="__QT50">#REF!</definedName>
    <definedName name="__QT50_1" localSheetId="12">#REF!</definedName>
    <definedName name="__QT50_1" localSheetId="11">#REF!</definedName>
    <definedName name="__QT50_1">#REF!</definedName>
    <definedName name="__QT50_2" localSheetId="12">#REF!</definedName>
    <definedName name="__QT50_2" localSheetId="11">#REF!</definedName>
    <definedName name="__QT50_2">#REF!</definedName>
    <definedName name="__QT75" localSheetId="4">#REF!</definedName>
    <definedName name="__QT75" localSheetId="6">#REF!</definedName>
    <definedName name="__QT75" localSheetId="12">#REF!</definedName>
    <definedName name="__QT75" localSheetId="10">#REF!</definedName>
    <definedName name="__QT75" localSheetId="11">#REF!</definedName>
    <definedName name="__QT75" localSheetId="5">#REF!</definedName>
    <definedName name="__QT75">#REF!</definedName>
    <definedName name="__QT75_1" localSheetId="12">#REF!</definedName>
    <definedName name="__QT75_1" localSheetId="11">#REF!</definedName>
    <definedName name="__QT75_1">#REF!</definedName>
    <definedName name="__QT75_2" localSheetId="12">#REF!</definedName>
    <definedName name="__QT75_2" localSheetId="11">#REF!</definedName>
    <definedName name="__QT75_2">#REF!</definedName>
    <definedName name="_10Excel_BuiltIn_Print_Area_1_1_1_1_1_1_1_1_1_1_1_1" localSheetId="12">#REF!</definedName>
    <definedName name="_10Excel_BuiltIn_Print_Area_1_1_1_1_1_1_1_1_1_1_1_1" localSheetId="11">#REF!</definedName>
    <definedName name="_10Excel_BuiltIn_Print_Area_1_1_1_1_1_1_1_1_1_1_1_1">#REF!</definedName>
    <definedName name="_10Excel_BuiltIn_Print_Titles_3_1_1_1" localSheetId="12">#REF!,#REF!</definedName>
    <definedName name="_10Excel_BuiltIn_Print_Titles_3_1_1_1" localSheetId="11">#REF!,#REF!</definedName>
    <definedName name="_10Excel_BuiltIn_Print_Titles_3_1_1_1">#REF!,#REF!</definedName>
    <definedName name="_11Excel_BuiltIn_Print_Area_2_1" localSheetId="12">#REF!</definedName>
    <definedName name="_11Excel_BuiltIn_Print_Area_2_1" localSheetId="11">#REF!</definedName>
    <definedName name="_11Excel_BuiltIn_Print_Area_2_1">#REF!</definedName>
    <definedName name="_12Excel_BuiltIn_Print_Area_2_1_1_1_1" localSheetId="12">#REF!</definedName>
    <definedName name="_12Excel_BuiltIn_Print_Area_2_1_1_1_1" localSheetId="11">#REF!</definedName>
    <definedName name="_12Excel_BuiltIn_Print_Area_2_1_1_1_1">#REF!</definedName>
    <definedName name="_13Excel_BuiltIn_Print_Area_3_1_1" localSheetId="12">#REF!</definedName>
    <definedName name="_13Excel_BuiltIn_Print_Area_3_1_1" localSheetId="11">#REF!</definedName>
    <definedName name="_13Excel_BuiltIn_Print_Area_3_1_1">#REF!</definedName>
    <definedName name="_14Excel_BuiltIn_Print_Area_3_1_1_1_1" localSheetId="12">#REF!</definedName>
    <definedName name="_14Excel_BuiltIn_Print_Area_3_1_1_1_1" localSheetId="11">#REF!</definedName>
    <definedName name="_14Excel_BuiltIn_Print_Area_3_1_1_1_1">#REF!</definedName>
    <definedName name="_14Excel_BuiltIn_Print_Titles_4_1">'[2]PLO Licitação'!$A$1:$M$65536,'[2]PLO Licitação'!$A$1:$IV$12</definedName>
    <definedName name="_15Excel_BuiltIn_Print_Area_3_1_1_1_1_1_1" localSheetId="12">#REF!</definedName>
    <definedName name="_15Excel_BuiltIn_Print_Area_3_1_1_1_1_1_1" localSheetId="11">#REF!</definedName>
    <definedName name="_15Excel_BuiltIn_Print_Area_3_1_1_1_1_1_1">#REF!</definedName>
    <definedName name="_16Excel_BuiltIn_Print_Area_4_1" localSheetId="12">#REF!</definedName>
    <definedName name="_16Excel_BuiltIn_Print_Area_4_1" localSheetId="11">#REF!</definedName>
    <definedName name="_16Excel_BuiltIn_Print_Area_4_1">#REF!</definedName>
    <definedName name="_17Excel_BuiltIn_Print_Area_4_1_1_1_1">"$#REF!.$A$1:$E$63"</definedName>
    <definedName name="_18Excel_BuiltIn_Print_Titles_1" localSheetId="12">#REF!</definedName>
    <definedName name="_18Excel_BuiltIn_Print_Titles_1" localSheetId="11">#REF!</definedName>
    <definedName name="_18Excel_BuiltIn_Print_Titles_1">#REF!</definedName>
    <definedName name="_19Excel_BuiltIn_Print_Titles_1_1_1">NA()</definedName>
    <definedName name="_1Excel_BuiltIn__FilterDatabase_1" localSheetId="12">#REF!</definedName>
    <definedName name="_1Excel_BuiltIn__FilterDatabase_1" localSheetId="11">#REF!</definedName>
    <definedName name="_1Excel_BuiltIn__FilterDatabase_1">#REF!</definedName>
    <definedName name="_1Excel_BuiltIn_Print_Titles_2_1" localSheetId="12">#REF!,#REF!</definedName>
    <definedName name="_1Excel_BuiltIn_Print_Titles_2_1" localSheetId="11">#REF!,#REF!</definedName>
    <definedName name="_1Excel_BuiltIn_Print_Titles_2_1">#REF!,#REF!</definedName>
    <definedName name="_1Excel_BuiltIn_Print_Titles_2_1_1" localSheetId="12">(#REF!,#REF!)</definedName>
    <definedName name="_1Excel_BuiltIn_Print_Titles_2_1_1" localSheetId="11">(#REF!,#REF!)</definedName>
    <definedName name="_1Excel_BuiltIn_Print_Titles_2_1_1">(#REF!,#REF!)</definedName>
    <definedName name="_1Excel_BuiltIn_Print_Titles_2_1_2" localSheetId="12">(#REF!,#REF!)</definedName>
    <definedName name="_1Excel_BuiltIn_Print_Titles_2_1_2" localSheetId="11">(#REF!,#REF!)</definedName>
    <definedName name="_1Excel_BuiltIn_Print_Titles_2_1_2">(#REF!,#REF!)</definedName>
    <definedName name="_20Excel_BuiltIn_Print_Titles_1_1_1_1_1">NA()</definedName>
    <definedName name="_21Excel_BuiltIn_Print_Titles_2_1" localSheetId="12">#REF!,#REF!</definedName>
    <definedName name="_21Excel_BuiltIn_Print_Titles_2_1" localSheetId="11">#REF!,#REF!</definedName>
    <definedName name="_21Excel_BuiltIn_Print_Titles_2_1">#REF!,#REF!</definedName>
    <definedName name="_22Excel_BuiltIn_Print_Titles_2_1_1_1" localSheetId="12">#REF!,#REF!</definedName>
    <definedName name="_22Excel_BuiltIn_Print_Titles_2_1_1_1" localSheetId="11">#REF!,#REF!</definedName>
    <definedName name="_22Excel_BuiltIn_Print_Titles_2_1_1_1">#REF!,#REF!</definedName>
    <definedName name="_23Excel_BuiltIn_Print_Titles_2_1_1_1_1" localSheetId="12">(#REF!,#REF!)</definedName>
    <definedName name="_23Excel_BuiltIn_Print_Titles_2_1_1_1_1" localSheetId="11">(#REF!,#REF!)</definedName>
    <definedName name="_23Excel_BuiltIn_Print_Titles_2_1_1_1_1">(#REF!,#REF!)</definedName>
    <definedName name="_24Excel_BuiltIn_Print_Titles_2_1_1_1_1_1" localSheetId="12">#REF!,#REF!</definedName>
    <definedName name="_24Excel_BuiltIn_Print_Titles_2_1_1_1_1_1" localSheetId="11">#REF!,#REF!</definedName>
    <definedName name="_24Excel_BuiltIn_Print_Titles_2_1_1_1_1_1">#REF!,#REF!</definedName>
    <definedName name="_25Excel_BuiltIn_Print_Titles_2_1_1_1_1_1_1">"$#REF!.$A$1:$M$65524;$#REF!.$A$1:$IV$13"</definedName>
    <definedName name="_26Excel_BuiltIn_Print_Titles_2_1_1_1_1_1_1_1">"$#REF!.$A$1:$M$64963;$#REF!.$A$1:$IV$13"</definedName>
    <definedName name="_27Excel_BuiltIn_Print_Titles_3_1">([3]Planilha!$A$1:$M$65536,[3]Planilha!$A$1:$IV$12)</definedName>
    <definedName name="_28Excel_BuiltIn_Print_Titles_3_1_1_1" localSheetId="12">#REF!,#REF!</definedName>
    <definedName name="_28Excel_BuiltIn_Print_Titles_3_1_1_1" localSheetId="11">#REF!,#REF!</definedName>
    <definedName name="_28Excel_BuiltIn_Print_Titles_3_1_1_1">#REF!,#REF!</definedName>
    <definedName name="_29Excel_BuiltIn_Print_Titles_3_1_1_1_1" localSheetId="12">(#REF!,#REF!)</definedName>
    <definedName name="_29Excel_BuiltIn_Print_Titles_3_1_1_1_1" localSheetId="11">(#REF!,#REF!)</definedName>
    <definedName name="_29Excel_BuiltIn_Print_Titles_3_1_1_1_1">(#REF!,#REF!)</definedName>
    <definedName name="_2Excel_BuiltIn_Print_Area_4" localSheetId="12">#REF!</definedName>
    <definedName name="_2Excel_BuiltIn_Print_Area_4" localSheetId="11">#REF!</definedName>
    <definedName name="_2Excel_BuiltIn_Print_Area_4">#REF!</definedName>
    <definedName name="_2Excel_BuiltIn_Print_Titles_1_1_1">NA()</definedName>
    <definedName name="_30Excel_BuiltIn_Print_Titles_4_1">'[2]PLO Licitação'!$A$1:$M$65536,'[2]PLO Licitação'!$A$1:$IV$12</definedName>
    <definedName name="_31Excel_BuiltIn_Print_Titles_4_1_1_1_1">"$#REF!.$A$1:$IV$8"</definedName>
    <definedName name="_3Excel_BuiltIn__FilterDatabase_1" localSheetId="12">#REF!</definedName>
    <definedName name="_3Excel_BuiltIn__FilterDatabase_1" localSheetId="11">#REF!</definedName>
    <definedName name="_3Excel_BuiltIn__FilterDatabase_1">#REF!</definedName>
    <definedName name="_3Excel_BuiltIn_Print_Area_1_1_1_1_1" localSheetId="12">#REF!</definedName>
    <definedName name="_3Excel_BuiltIn_Print_Area_1_1_1_1_1" localSheetId="11">#REF!</definedName>
    <definedName name="_3Excel_BuiltIn_Print_Area_1_1_1_1_1">#REF!</definedName>
    <definedName name="_3Excel_BuiltIn_Print_Titles_2_1" localSheetId="4">#REF!,#REF!</definedName>
    <definedName name="_3Excel_BuiltIn_Print_Titles_2_1" localSheetId="6">#REF!,#REF!</definedName>
    <definedName name="_3Excel_BuiltIn_Print_Titles_2_1" localSheetId="12">#REF!,#REF!</definedName>
    <definedName name="_3Excel_BuiltIn_Print_Titles_2_1" localSheetId="10">#REF!,#REF!</definedName>
    <definedName name="_3Excel_BuiltIn_Print_Titles_2_1" localSheetId="11">#REF!,#REF!</definedName>
    <definedName name="_3Excel_BuiltIn_Print_Titles_2_1" localSheetId="5">#REF!,#REF!</definedName>
    <definedName name="_3Excel_BuiltIn_Print_Titles_2_1" localSheetId="0">#REF!,#REF!</definedName>
    <definedName name="_3Excel_BuiltIn_Print_Titles_2_1">#REF!,#REF!</definedName>
    <definedName name="_3Excel_BuiltIn_Print_Titles_2_1_1" localSheetId="12">(#REF!,#REF!)</definedName>
    <definedName name="_3Excel_BuiltIn_Print_Titles_2_1_1" localSheetId="11">(#REF!,#REF!)</definedName>
    <definedName name="_3Excel_BuiltIn_Print_Titles_2_1_1">(#REF!,#REF!)</definedName>
    <definedName name="_3Excel_BuiltIn_Print_Titles_2_1_2" localSheetId="12">(#REF!,#REF!)</definedName>
    <definedName name="_3Excel_BuiltIn_Print_Titles_2_1_2" localSheetId="11">(#REF!,#REF!)</definedName>
    <definedName name="_3Excel_BuiltIn_Print_Titles_2_1_2">(#REF!,#REF!)</definedName>
    <definedName name="_4Excel_BuiltIn_Print_Area_1_1_1_1_1_1" localSheetId="12">#REF!</definedName>
    <definedName name="_4Excel_BuiltIn_Print_Area_1_1_1_1_1_1" localSheetId="11">#REF!</definedName>
    <definedName name="_4Excel_BuiltIn_Print_Area_1_1_1_1_1_1">#REF!</definedName>
    <definedName name="_4Excel_BuiltIn_Print_Titles_1_1_1">NA()</definedName>
    <definedName name="_4Excel_BuiltIn_Print_Titles_2_1" localSheetId="12">#REF!,#REF!</definedName>
    <definedName name="_4Excel_BuiltIn_Print_Titles_2_1" localSheetId="11">#REF!,#REF!</definedName>
    <definedName name="_4Excel_BuiltIn_Print_Titles_2_1">#REF!,#REF!</definedName>
    <definedName name="_5Excel_BuiltIn_Print_Area_1_1_1_1_1_1_1" localSheetId="12">#REF!</definedName>
    <definedName name="_5Excel_BuiltIn_Print_Area_1_1_1_1_1_1_1" localSheetId="11">#REF!</definedName>
    <definedName name="_5Excel_BuiltIn_Print_Area_1_1_1_1_1_1_1">#REF!</definedName>
    <definedName name="_5Excel_BuiltIn_Print_Titles_2_1_1_1" localSheetId="12">#REF!,#REF!</definedName>
    <definedName name="_5Excel_BuiltIn_Print_Titles_2_1_1_1" localSheetId="11">#REF!,#REF!</definedName>
    <definedName name="_5Excel_BuiltIn_Print_Titles_2_1_1_1">#REF!,#REF!</definedName>
    <definedName name="_6Excel_BuiltIn_Print_Area_1_1_1_1_1_1_1_1" localSheetId="12">#REF!</definedName>
    <definedName name="_6Excel_BuiltIn_Print_Area_1_1_1_1_1_1_1_1" localSheetId="11">#REF!</definedName>
    <definedName name="_6Excel_BuiltIn_Print_Area_1_1_1_1_1_1_1_1">#REF!</definedName>
    <definedName name="_6Excel_BuiltIn_Print_Titles_2_1_1_1_1_1" localSheetId="12">#REF!,#REF!</definedName>
    <definedName name="_6Excel_BuiltIn_Print_Titles_2_1_1_1_1_1" localSheetId="11">#REF!,#REF!</definedName>
    <definedName name="_6Excel_BuiltIn_Print_Titles_2_1_1_1_1_1">#REF!,#REF!</definedName>
    <definedName name="_7Excel_BuiltIn_Print_Area_1_1_1_1_1_1_1_1_1" localSheetId="12">#REF!</definedName>
    <definedName name="_7Excel_BuiltIn_Print_Area_1_1_1_1_1_1_1_1_1" localSheetId="11">#REF!</definedName>
    <definedName name="_7Excel_BuiltIn_Print_Area_1_1_1_1_1_1_1_1_1">#REF!</definedName>
    <definedName name="_7Excel_BuiltIn_Print_Titles_2_1" localSheetId="12">#REF!,#REF!</definedName>
    <definedName name="_7Excel_BuiltIn_Print_Titles_2_1" localSheetId="11">#REF!,#REF!</definedName>
    <definedName name="_7Excel_BuiltIn_Print_Titles_2_1">#REF!,#REF!</definedName>
    <definedName name="_7Excel_BuiltIn_Print_Titles_3_1_1_1" localSheetId="12">#REF!,#REF!</definedName>
    <definedName name="_7Excel_BuiltIn_Print_Titles_3_1_1_1" localSheetId="11">#REF!,#REF!</definedName>
    <definedName name="_7Excel_BuiltIn_Print_Titles_3_1_1_1">#REF!,#REF!</definedName>
    <definedName name="_8Excel_BuiltIn_Print_Area_1_1_1_1_1_1_1_1_1_1" localSheetId="12">#REF!</definedName>
    <definedName name="_8Excel_BuiltIn_Print_Area_1_1_1_1_1_1_1_1_1_1" localSheetId="11">#REF!</definedName>
    <definedName name="_8Excel_BuiltIn_Print_Area_1_1_1_1_1_1_1_1_1_1">#REF!</definedName>
    <definedName name="_8Excel_BuiltIn_Print_Titles_2_1_1_1" localSheetId="12">#REF!,#REF!</definedName>
    <definedName name="_8Excel_BuiltIn_Print_Titles_2_1_1_1" localSheetId="11">#REF!,#REF!</definedName>
    <definedName name="_8Excel_BuiltIn_Print_Titles_2_1_1_1">#REF!,#REF!</definedName>
    <definedName name="_9Excel_BuiltIn_Print_Area_1_1_1_1_1_1_1_1_1_1_1" localSheetId="12">#REF!</definedName>
    <definedName name="_9Excel_BuiltIn_Print_Area_1_1_1_1_1_1_1_1_1_1_1" localSheetId="11">#REF!</definedName>
    <definedName name="_9Excel_BuiltIn_Print_Area_1_1_1_1_1_1_1_1_1_1_1">#REF!</definedName>
    <definedName name="_9Excel_BuiltIn_Print_Titles_2_1_1_1_1_1" localSheetId="12">#REF!,#REF!</definedName>
    <definedName name="_9Excel_BuiltIn_Print_Titles_2_1_1_1_1_1" localSheetId="11">#REF!,#REF!</definedName>
    <definedName name="_9Excel_BuiltIn_Print_Titles_2_1_1_1_1_1">#REF!,#REF!</definedName>
    <definedName name="_9Excel_BuiltIn_Print_Titles_4_1">'[4]PLO Licitação'!$A$1:$M$65536,'[4]PLO Licitação'!$A$1:$IV$12</definedName>
    <definedName name="_A" localSheetId="12">#REF!</definedName>
    <definedName name="_A" localSheetId="11">#REF!</definedName>
    <definedName name="_A">#REF!</definedName>
    <definedName name="_A_1" localSheetId="12">#REF!</definedName>
    <definedName name="_A_1" localSheetId="11">#REF!</definedName>
    <definedName name="_A_1">#REF!</definedName>
    <definedName name="_A_2" localSheetId="12">#REF!</definedName>
    <definedName name="_A_2" localSheetId="11">#REF!</definedName>
    <definedName name="_A_2">#REF!</definedName>
    <definedName name="_ACR10" localSheetId="3">#REF!</definedName>
    <definedName name="_ACR10" localSheetId="4">#REF!</definedName>
    <definedName name="_ACR10" localSheetId="6">#REF!</definedName>
    <definedName name="_ACR10" localSheetId="12">#REF!</definedName>
    <definedName name="_ACR10" localSheetId="10">#REF!</definedName>
    <definedName name="_ACR10" localSheetId="11">#REF!</definedName>
    <definedName name="_ACR10" localSheetId="5">#REF!</definedName>
    <definedName name="_ACR10" localSheetId="0">#REF!</definedName>
    <definedName name="_ACR10">#REF!</definedName>
    <definedName name="_ACR10_1" localSheetId="12">#REF!</definedName>
    <definedName name="_ACR10_1" localSheetId="11">#REF!</definedName>
    <definedName name="_ACR10_1">#REF!</definedName>
    <definedName name="_ACR10_2" localSheetId="12">#REF!</definedName>
    <definedName name="_ACR10_2" localSheetId="11">#REF!</definedName>
    <definedName name="_ACR10_2">#REF!</definedName>
    <definedName name="_ACR10_3" localSheetId="12">#REF!</definedName>
    <definedName name="_ACR10_3" localSheetId="11">#REF!</definedName>
    <definedName name="_ACR10_3">#REF!</definedName>
    <definedName name="_ACR15" localSheetId="3">#REF!</definedName>
    <definedName name="_ACR15" localSheetId="4">#REF!</definedName>
    <definedName name="_ACR15" localSheetId="6">#REF!</definedName>
    <definedName name="_ACR15" localSheetId="12">#REF!</definedName>
    <definedName name="_ACR15" localSheetId="10">#REF!</definedName>
    <definedName name="_ACR15" localSheetId="11">#REF!</definedName>
    <definedName name="_ACR15" localSheetId="5">#REF!</definedName>
    <definedName name="_ACR15" localSheetId="0">#REF!</definedName>
    <definedName name="_ACR15">#REF!</definedName>
    <definedName name="_ACR15_1" localSheetId="12">#REF!</definedName>
    <definedName name="_ACR15_1" localSheetId="11">#REF!</definedName>
    <definedName name="_ACR15_1">#REF!</definedName>
    <definedName name="_ACR15_2" localSheetId="12">#REF!</definedName>
    <definedName name="_ACR15_2" localSheetId="11">#REF!</definedName>
    <definedName name="_ACR15_2">#REF!</definedName>
    <definedName name="_ACR15_3" localSheetId="12">#REF!</definedName>
    <definedName name="_ACR15_3" localSheetId="11">#REF!</definedName>
    <definedName name="_ACR15_3">#REF!</definedName>
    <definedName name="_acr20" localSheetId="3">#REF!</definedName>
    <definedName name="_acr20" localSheetId="4">#REF!</definedName>
    <definedName name="_acr20" localSheetId="6">#REF!</definedName>
    <definedName name="_acr20" localSheetId="12">#REF!</definedName>
    <definedName name="_acr20" localSheetId="10">#REF!</definedName>
    <definedName name="_acr20" localSheetId="11">#REF!</definedName>
    <definedName name="_acr20" localSheetId="5">#REF!</definedName>
    <definedName name="_acr20" localSheetId="0">#REF!</definedName>
    <definedName name="_acr20">#REF!</definedName>
    <definedName name="_acr20_1" localSheetId="12">#REF!</definedName>
    <definedName name="_acr20_1" localSheetId="11">#REF!</definedName>
    <definedName name="_acr20_1">#REF!</definedName>
    <definedName name="_acr20_2" localSheetId="12">#REF!</definedName>
    <definedName name="_acr20_2" localSheetId="11">#REF!</definedName>
    <definedName name="_acr20_2">#REF!</definedName>
    <definedName name="_acr20_3" localSheetId="12">#REF!</definedName>
    <definedName name="_acr20_3" localSheetId="11">#REF!</definedName>
    <definedName name="_acr20_3">#REF!</definedName>
    <definedName name="_acr5" localSheetId="3">#REF!</definedName>
    <definedName name="_acr5" localSheetId="4">#REF!</definedName>
    <definedName name="_acr5" localSheetId="6">#REF!</definedName>
    <definedName name="_acr5" localSheetId="12">#REF!</definedName>
    <definedName name="_acr5" localSheetId="10">#REF!</definedName>
    <definedName name="_acr5" localSheetId="11">#REF!</definedName>
    <definedName name="_acr5" localSheetId="5">#REF!</definedName>
    <definedName name="_acr5" localSheetId="0">#REF!</definedName>
    <definedName name="_acr5">#REF!</definedName>
    <definedName name="_acr5_1" localSheetId="12">#REF!</definedName>
    <definedName name="_acr5_1" localSheetId="11">#REF!</definedName>
    <definedName name="_acr5_1">#REF!</definedName>
    <definedName name="_acr5_2" localSheetId="12">#REF!</definedName>
    <definedName name="_acr5_2" localSheetId="11">#REF!</definedName>
    <definedName name="_acr5_2">#REF!</definedName>
    <definedName name="_acr5_3" localSheetId="12">#REF!</definedName>
    <definedName name="_acr5_3" localSheetId="11">#REF!</definedName>
    <definedName name="_acr5_3">#REF!</definedName>
    <definedName name="_AFO2" localSheetId="12">#REF!</definedName>
    <definedName name="_AFO2" localSheetId="11">#REF!</definedName>
    <definedName name="_AFO2">#REF!</definedName>
    <definedName name="_AFO2_1" localSheetId="12">#REF!</definedName>
    <definedName name="_AFO2_1" localSheetId="11">#REF!</definedName>
    <definedName name="_AFO2_1">#REF!</definedName>
    <definedName name="_AFO2_2" localSheetId="12">#REF!</definedName>
    <definedName name="_AFO2_2" localSheetId="11">#REF!</definedName>
    <definedName name="_AFO2_2">#REF!</definedName>
    <definedName name="_afo3" localSheetId="4" hidden="1">'[1]DI-STP - PMS'!#REF!</definedName>
    <definedName name="_afo3" localSheetId="6" hidden="1">'[1]DI-STP - PMS'!#REF!</definedName>
    <definedName name="_afo3" localSheetId="12" hidden="1">'[1]DI-STP - PMS'!#REF!</definedName>
    <definedName name="_afo3" localSheetId="10" hidden="1">'[1]DI-STP - PMS'!#REF!</definedName>
    <definedName name="_afo3" localSheetId="11" hidden="1">'[1]DI-STP - PMS'!#REF!</definedName>
    <definedName name="_afo3" localSheetId="5" hidden="1">'[1]DI-STP - PMS'!#REF!</definedName>
    <definedName name="_afo3" localSheetId="0" hidden="1">'[1]DI-STP - PMS'!#REF!</definedName>
    <definedName name="_afo3" hidden="1">'[1]DI-STP - PMS'!#REF!</definedName>
    <definedName name="_afo4" localSheetId="4" hidden="1">'[1]DI-STP - PMS'!#REF!</definedName>
    <definedName name="_afo4" localSheetId="6" hidden="1">'[1]DI-STP - PMS'!#REF!</definedName>
    <definedName name="_afo4" localSheetId="12" hidden="1">'[1]DI-STP - PMS'!#REF!</definedName>
    <definedName name="_afo4" localSheetId="10" hidden="1">'[1]DI-STP - PMS'!#REF!</definedName>
    <definedName name="_afo4" localSheetId="11" hidden="1">'[1]DI-STP - PMS'!#REF!</definedName>
    <definedName name="_afo4" localSheetId="5" hidden="1">'[1]DI-STP - PMS'!#REF!</definedName>
    <definedName name="_afo4" localSheetId="0" hidden="1">'[1]DI-STP - PMS'!#REF!</definedName>
    <definedName name="_afo4" hidden="1">'[1]DI-STP - PMS'!#REF!</definedName>
    <definedName name="_ARQ1" localSheetId="3">#REF!</definedName>
    <definedName name="_ARQ1" localSheetId="4">#REF!</definedName>
    <definedName name="_ARQ1" localSheetId="6">#REF!</definedName>
    <definedName name="_ARQ1" localSheetId="12">#REF!</definedName>
    <definedName name="_ARQ1" localSheetId="10">#REF!</definedName>
    <definedName name="_ARQ1" localSheetId="11">#REF!</definedName>
    <definedName name="_ARQ1" localSheetId="5">#REF!</definedName>
    <definedName name="_ARQ1" localSheetId="0">#REF!</definedName>
    <definedName name="_ARQ1">#REF!</definedName>
    <definedName name="_ARQ1_1" localSheetId="12">#REF!</definedName>
    <definedName name="_ARQ1_1" localSheetId="11">#REF!</definedName>
    <definedName name="_ARQ1_1">#REF!</definedName>
    <definedName name="_ARQ1_2" localSheetId="12">#REF!</definedName>
    <definedName name="_ARQ1_2" localSheetId="11">#REF!</definedName>
    <definedName name="_ARQ1_2">#REF!</definedName>
    <definedName name="_ARQ1_3" localSheetId="12">#REF!</definedName>
    <definedName name="_ARQ1_3" localSheetId="11">#REF!</definedName>
    <definedName name="_ARQ1_3">#REF!</definedName>
    <definedName name="_B" localSheetId="12">#REF!</definedName>
    <definedName name="_B" localSheetId="11">#REF!</definedName>
    <definedName name="_B">#REF!</definedName>
    <definedName name="_B_1" localSheetId="12">#REF!</definedName>
    <definedName name="_B_1" localSheetId="11">#REF!</definedName>
    <definedName name="_B_1">#REF!</definedName>
    <definedName name="_B_2" localSheetId="12">#REF!</definedName>
    <definedName name="_B_2" localSheetId="11">#REF!</definedName>
    <definedName name="_B_2">#REF!</definedName>
    <definedName name="_BD2" localSheetId="3">#REF!</definedName>
    <definedName name="_BD2" localSheetId="4">#REF!</definedName>
    <definedName name="_BD2" localSheetId="6">#REF!</definedName>
    <definedName name="_BD2" localSheetId="12">#REF!</definedName>
    <definedName name="_BD2" localSheetId="10">#REF!</definedName>
    <definedName name="_BD2" localSheetId="11">#REF!</definedName>
    <definedName name="_BD2" localSheetId="5">#REF!</definedName>
    <definedName name="_BD2" localSheetId="0">#REF!</definedName>
    <definedName name="_BD2" localSheetId="1">#REF!</definedName>
    <definedName name="_BD2" localSheetId="2">#REF!</definedName>
    <definedName name="_BD2">#REF!</definedName>
    <definedName name="_BD2___0" localSheetId="4">#REF!</definedName>
    <definedName name="_BD2___0" localSheetId="6">#REF!</definedName>
    <definedName name="_BD2___0" localSheetId="12">#REF!</definedName>
    <definedName name="_BD2___0" localSheetId="10">#REF!</definedName>
    <definedName name="_BD2___0" localSheetId="11">#REF!</definedName>
    <definedName name="_BD2___0" localSheetId="5">#REF!</definedName>
    <definedName name="_BD2___0">#REF!</definedName>
    <definedName name="_BD2___0_1" localSheetId="12">#REF!</definedName>
    <definedName name="_BD2___0_1" localSheetId="11">#REF!</definedName>
    <definedName name="_BD2___0_1">#REF!</definedName>
    <definedName name="_BD2___0_2" localSheetId="12">#REF!</definedName>
    <definedName name="_BD2___0_2" localSheetId="11">#REF!</definedName>
    <definedName name="_BD2___0_2">#REF!</definedName>
    <definedName name="_BD2_1">"$#REF!.$A$1:$K$550"</definedName>
    <definedName name="_BD2_1_1">"$#REF!.$A$1:$K$550"</definedName>
    <definedName name="_BD2_2" localSheetId="4">#REF!</definedName>
    <definedName name="_BD2_2" localSheetId="6">#REF!</definedName>
    <definedName name="_BD2_2" localSheetId="12">#REF!</definedName>
    <definedName name="_BD2_2" localSheetId="10">#REF!</definedName>
    <definedName name="_BD2_2" localSheetId="11">#REF!</definedName>
    <definedName name="_BD2_2" localSheetId="5">#REF!</definedName>
    <definedName name="_BD2_2">#REF!</definedName>
    <definedName name="_BD2_2_1" localSheetId="12">#REF!</definedName>
    <definedName name="_BD2_2_1" localSheetId="11">#REF!</definedName>
    <definedName name="_BD2_2_1">#REF!</definedName>
    <definedName name="_BD2_2_2" localSheetId="12">#REF!</definedName>
    <definedName name="_BD2_2_2" localSheetId="11">#REF!</definedName>
    <definedName name="_BD2_2_2">#REF!</definedName>
    <definedName name="_BD2_3" localSheetId="4">#REF!</definedName>
    <definedName name="_BD2_3" localSheetId="6">#REF!</definedName>
    <definedName name="_BD2_3" localSheetId="12">#REF!</definedName>
    <definedName name="_BD2_3" localSheetId="10">#REF!</definedName>
    <definedName name="_BD2_3" localSheetId="11">#REF!</definedName>
    <definedName name="_BD2_3" localSheetId="5">#REF!</definedName>
    <definedName name="_BD2_3">#REF!</definedName>
    <definedName name="_BD2_3_1" localSheetId="12">#REF!</definedName>
    <definedName name="_BD2_3_1" localSheetId="11">#REF!</definedName>
    <definedName name="_BD2_3_1">#REF!</definedName>
    <definedName name="_BD2_3_2" localSheetId="12">#REF!</definedName>
    <definedName name="_BD2_3_2" localSheetId="11">#REF!</definedName>
    <definedName name="_BD2_3_2">#REF!</definedName>
    <definedName name="_BD2_4" localSheetId="4">#REF!</definedName>
    <definedName name="_BD2_4" localSheetId="6">#REF!</definedName>
    <definedName name="_BD2_4" localSheetId="12">#REF!</definedName>
    <definedName name="_BD2_4" localSheetId="10">#REF!</definedName>
    <definedName name="_BD2_4" localSheetId="11">#REF!</definedName>
    <definedName name="_BD2_4" localSheetId="5">#REF!</definedName>
    <definedName name="_BD2_4">#REF!</definedName>
    <definedName name="_BD2_4_1">"$#REF!.$A$7:$E$47"</definedName>
    <definedName name="_BD2_4_1_1">"$#REF!.$A$7:$E$47"</definedName>
    <definedName name="_BD2_4_2" localSheetId="12">#REF!</definedName>
    <definedName name="_BD2_4_2" localSheetId="11">#REF!</definedName>
    <definedName name="_BD2_4_2">#REF!</definedName>
    <definedName name="_BD2_4_4" localSheetId="4">#REF!</definedName>
    <definedName name="_BD2_4_4" localSheetId="6">#REF!</definedName>
    <definedName name="_BD2_4_4" localSheetId="12">#REF!</definedName>
    <definedName name="_BD2_4_4" localSheetId="10">#REF!</definedName>
    <definedName name="_BD2_4_4" localSheetId="11">#REF!</definedName>
    <definedName name="_BD2_4_4" localSheetId="5">#REF!</definedName>
    <definedName name="_BD2_4_4">#REF!</definedName>
    <definedName name="_BD2_4_7">"$#REF!.$A$7:$E$47"</definedName>
    <definedName name="_BD2_5" localSheetId="4">#REF!</definedName>
    <definedName name="_BD2_5" localSheetId="6">#REF!</definedName>
    <definedName name="_BD2_5" localSheetId="12">#REF!</definedName>
    <definedName name="_BD2_5" localSheetId="10">#REF!</definedName>
    <definedName name="_BD2_5" localSheetId="11">#REF!</definedName>
    <definedName name="_BD2_5" localSheetId="5">#REF!</definedName>
    <definedName name="_BD2_5">#REF!</definedName>
    <definedName name="_BD2_7">"$#REF!.$A$1:$K$550"</definedName>
    <definedName name="_BD22" localSheetId="4">#REF!</definedName>
    <definedName name="_BD22" localSheetId="6">#REF!</definedName>
    <definedName name="_BD22" localSheetId="12">#REF!</definedName>
    <definedName name="_BD22" localSheetId="10">#REF!</definedName>
    <definedName name="_BD22" localSheetId="11">#REF!</definedName>
    <definedName name="_BD22" localSheetId="5">#REF!</definedName>
    <definedName name="_BD22">#REF!</definedName>
    <definedName name="_BD22_1" localSheetId="12">#REF!</definedName>
    <definedName name="_BD22_1" localSheetId="11">#REF!</definedName>
    <definedName name="_BD22_1">#REF!</definedName>
    <definedName name="_BD22_2" localSheetId="12">#REF!</definedName>
    <definedName name="_BD22_2" localSheetId="11">#REF!</definedName>
    <definedName name="_BD22_2">#REF!</definedName>
    <definedName name="_BD222" localSheetId="4">#REF!</definedName>
    <definedName name="_BD222" localSheetId="6">#REF!</definedName>
    <definedName name="_BD222" localSheetId="12">#REF!</definedName>
    <definedName name="_BD222" localSheetId="10">#REF!</definedName>
    <definedName name="_BD222" localSheetId="11">#REF!</definedName>
    <definedName name="_BD222" localSheetId="5">#REF!</definedName>
    <definedName name="_BD222">#REF!</definedName>
    <definedName name="_BD222_1" localSheetId="12">#REF!</definedName>
    <definedName name="_BD222_1" localSheetId="11">#REF!</definedName>
    <definedName name="_BD222_1">#REF!</definedName>
    <definedName name="_BD222_2" localSheetId="12">#REF!</definedName>
    <definedName name="_BD222_2" localSheetId="11">#REF!</definedName>
    <definedName name="_BD222_2">#REF!</definedName>
    <definedName name="_C" localSheetId="12">#REF!</definedName>
    <definedName name="_C" localSheetId="11">#REF!</definedName>
    <definedName name="_C">#REF!</definedName>
    <definedName name="_C_1" localSheetId="12">#REF!</definedName>
    <definedName name="_C_1" localSheetId="11">#REF!</definedName>
    <definedName name="_C_1">#REF!</definedName>
    <definedName name="_C_2" localSheetId="12">#REF!</definedName>
    <definedName name="_C_2" localSheetId="11">#REF!</definedName>
    <definedName name="_C_2">#REF!</definedName>
    <definedName name="_xlnm._FilterDatabase" localSheetId="8" hidden="1">'Orçamento Sintético'!$P$1:$P$31</definedName>
    <definedName name="_I" localSheetId="12">#REF!</definedName>
    <definedName name="_I" localSheetId="11">#REF!</definedName>
    <definedName name="_I">#REF!</definedName>
    <definedName name="_I_1" localSheetId="12">#REF!</definedName>
    <definedName name="_I_1" localSheetId="11">#REF!</definedName>
    <definedName name="_I_1">#REF!</definedName>
    <definedName name="_I_2" localSheetId="12">#REF!</definedName>
    <definedName name="_I_2" localSheetId="11">#REF!</definedName>
    <definedName name="_I_2">#REF!</definedName>
    <definedName name="_J" localSheetId="12">#REF!</definedName>
    <definedName name="_J" localSheetId="11">#REF!</definedName>
    <definedName name="_J">#REF!</definedName>
    <definedName name="_J_1" localSheetId="12">#REF!</definedName>
    <definedName name="_J_1" localSheetId="11">#REF!</definedName>
    <definedName name="_J_1">#REF!</definedName>
    <definedName name="_J_2" localSheetId="12">#REF!</definedName>
    <definedName name="_J_2" localSheetId="11">#REF!</definedName>
    <definedName name="_J_2">#REF!</definedName>
    <definedName name="_MOB" localSheetId="12">#REF!</definedName>
    <definedName name="_MOB" localSheetId="11">#REF!</definedName>
    <definedName name="_MOB">#REF!</definedName>
    <definedName name="_O" localSheetId="12">#REF!</definedName>
    <definedName name="_O" localSheetId="11">#REF!</definedName>
    <definedName name="_O">#REF!</definedName>
    <definedName name="_O_1" localSheetId="12">#REF!</definedName>
    <definedName name="_O_1" localSheetId="11">#REF!</definedName>
    <definedName name="_O_1">#REF!</definedName>
    <definedName name="_O_2" localSheetId="12">#REF!</definedName>
    <definedName name="_O_2" localSheetId="11">#REF!</definedName>
    <definedName name="_O_2">#REF!</definedName>
    <definedName name="_P" localSheetId="12">#REF!</definedName>
    <definedName name="_P" localSheetId="11">#REF!</definedName>
    <definedName name="_P">#REF!</definedName>
    <definedName name="_P_1" localSheetId="12">#REF!</definedName>
    <definedName name="_P_1" localSheetId="11">#REF!</definedName>
    <definedName name="_P_1">#REF!</definedName>
    <definedName name="_P_2" localSheetId="12">#REF!</definedName>
    <definedName name="_P_2" localSheetId="11">#REF!</definedName>
    <definedName name="_P_2">#REF!</definedName>
    <definedName name="_QT100" localSheetId="3">#REF!</definedName>
    <definedName name="_QT100" localSheetId="4">#REF!</definedName>
    <definedName name="_QT100" localSheetId="6">#REF!</definedName>
    <definedName name="_QT100" localSheetId="12">#REF!</definedName>
    <definedName name="_QT100" localSheetId="10">#REF!</definedName>
    <definedName name="_QT100" localSheetId="11">#REF!</definedName>
    <definedName name="_QT100" localSheetId="5">#REF!</definedName>
    <definedName name="_QT100" localSheetId="0">#REF!</definedName>
    <definedName name="_QT100">#REF!</definedName>
    <definedName name="_QT100_1" localSheetId="12">#REF!</definedName>
    <definedName name="_QT100_1" localSheetId="11">#REF!</definedName>
    <definedName name="_QT100_1">#REF!</definedName>
    <definedName name="_QT100_2" localSheetId="12">#REF!</definedName>
    <definedName name="_QT100_2" localSheetId="11">#REF!</definedName>
    <definedName name="_QT100_2">#REF!</definedName>
    <definedName name="_QT100_3" localSheetId="12">#REF!</definedName>
    <definedName name="_QT100_3" localSheetId="11">#REF!</definedName>
    <definedName name="_QT100_3">#REF!</definedName>
    <definedName name="_QT2" localSheetId="3">#REF!</definedName>
    <definedName name="_QT2" localSheetId="4">#REF!</definedName>
    <definedName name="_QT2" localSheetId="6">#REF!</definedName>
    <definedName name="_QT2" localSheetId="12">#REF!</definedName>
    <definedName name="_QT2" localSheetId="10">#REF!</definedName>
    <definedName name="_QT2" localSheetId="11">#REF!</definedName>
    <definedName name="_QT2" localSheetId="5">#REF!</definedName>
    <definedName name="_QT2" localSheetId="0">#REF!</definedName>
    <definedName name="_QT2">#REF!</definedName>
    <definedName name="_QT2_1" localSheetId="12">#REF!</definedName>
    <definedName name="_QT2_1" localSheetId="11">#REF!</definedName>
    <definedName name="_QT2_1">#REF!</definedName>
    <definedName name="_QT2_2" localSheetId="12">#REF!</definedName>
    <definedName name="_QT2_2" localSheetId="11">#REF!</definedName>
    <definedName name="_QT2_2">#REF!</definedName>
    <definedName name="_QT2_3" localSheetId="12">#REF!</definedName>
    <definedName name="_QT2_3" localSheetId="11">#REF!</definedName>
    <definedName name="_QT2_3">#REF!</definedName>
    <definedName name="_QT3" localSheetId="3">#REF!</definedName>
    <definedName name="_QT3" localSheetId="4">#REF!</definedName>
    <definedName name="_QT3" localSheetId="6">#REF!</definedName>
    <definedName name="_QT3" localSheetId="12">#REF!</definedName>
    <definedName name="_QT3" localSheetId="10">#REF!</definedName>
    <definedName name="_QT3" localSheetId="11">#REF!</definedName>
    <definedName name="_QT3" localSheetId="5">#REF!</definedName>
    <definedName name="_QT3" localSheetId="0">#REF!</definedName>
    <definedName name="_QT3">#REF!</definedName>
    <definedName name="_QT3_1" localSheetId="12">#REF!</definedName>
    <definedName name="_QT3_1" localSheetId="11">#REF!</definedName>
    <definedName name="_QT3_1">#REF!</definedName>
    <definedName name="_QT3_2" localSheetId="12">#REF!</definedName>
    <definedName name="_QT3_2" localSheetId="11">#REF!</definedName>
    <definedName name="_QT3_2">#REF!</definedName>
    <definedName name="_QT3_3" localSheetId="12">#REF!</definedName>
    <definedName name="_QT3_3" localSheetId="11">#REF!</definedName>
    <definedName name="_QT3_3">#REF!</definedName>
    <definedName name="_QT4" localSheetId="3">#REF!</definedName>
    <definedName name="_QT4" localSheetId="4">#REF!</definedName>
    <definedName name="_QT4" localSheetId="6">#REF!</definedName>
    <definedName name="_QT4" localSheetId="12">#REF!</definedName>
    <definedName name="_QT4" localSheetId="10">#REF!</definedName>
    <definedName name="_QT4" localSheetId="11">#REF!</definedName>
    <definedName name="_QT4" localSheetId="5">#REF!</definedName>
    <definedName name="_QT4" localSheetId="0">#REF!</definedName>
    <definedName name="_QT4">#REF!</definedName>
    <definedName name="_QT4_1" localSheetId="12">#REF!</definedName>
    <definedName name="_QT4_1" localSheetId="11">#REF!</definedName>
    <definedName name="_QT4_1">#REF!</definedName>
    <definedName name="_QT4_2" localSheetId="12">#REF!</definedName>
    <definedName name="_QT4_2" localSheetId="11">#REF!</definedName>
    <definedName name="_QT4_2">#REF!</definedName>
    <definedName name="_QT4_3" localSheetId="12">#REF!</definedName>
    <definedName name="_QT4_3" localSheetId="11">#REF!</definedName>
    <definedName name="_QT4_3">#REF!</definedName>
    <definedName name="_QT50" localSheetId="3">#REF!</definedName>
    <definedName name="_QT50" localSheetId="4">#REF!</definedName>
    <definedName name="_QT50" localSheetId="6">#REF!</definedName>
    <definedName name="_QT50" localSheetId="12">#REF!</definedName>
    <definedName name="_QT50" localSheetId="10">#REF!</definedName>
    <definedName name="_QT50" localSheetId="11">#REF!</definedName>
    <definedName name="_QT50" localSheetId="5">#REF!</definedName>
    <definedName name="_QT50" localSheetId="0">#REF!</definedName>
    <definedName name="_QT50">#REF!</definedName>
    <definedName name="_QT50_1" localSheetId="12">#REF!</definedName>
    <definedName name="_QT50_1" localSheetId="11">#REF!</definedName>
    <definedName name="_QT50_1">#REF!</definedName>
    <definedName name="_QT50_2" localSheetId="12">#REF!</definedName>
    <definedName name="_QT50_2" localSheetId="11">#REF!</definedName>
    <definedName name="_QT50_2">#REF!</definedName>
    <definedName name="_QT50_3" localSheetId="12">#REF!</definedName>
    <definedName name="_QT50_3" localSheetId="11">#REF!</definedName>
    <definedName name="_QT50_3">#REF!</definedName>
    <definedName name="_QT75" localSheetId="3">#REF!</definedName>
    <definedName name="_QT75" localSheetId="4">#REF!</definedName>
    <definedName name="_QT75" localSheetId="6">#REF!</definedName>
    <definedName name="_QT75" localSheetId="12">#REF!</definedName>
    <definedName name="_QT75" localSheetId="10">#REF!</definedName>
    <definedName name="_QT75" localSheetId="11">#REF!</definedName>
    <definedName name="_QT75" localSheetId="5">#REF!</definedName>
    <definedName name="_QT75" localSheetId="0">#REF!</definedName>
    <definedName name="_QT75">#REF!</definedName>
    <definedName name="_QT75_1" localSheetId="12">#REF!</definedName>
    <definedName name="_QT75_1" localSheetId="11">#REF!</definedName>
    <definedName name="_QT75_1">#REF!</definedName>
    <definedName name="_QT75_2" localSheetId="12">#REF!</definedName>
    <definedName name="_QT75_2" localSheetId="11">#REF!</definedName>
    <definedName name="_QT75_2">#REF!</definedName>
    <definedName name="_QT75_3" localSheetId="12">#REF!</definedName>
    <definedName name="_QT75_3" localSheetId="11">#REF!</definedName>
    <definedName name="_QT75_3">#REF!</definedName>
    <definedName name="_T" localSheetId="3">#REF!</definedName>
    <definedName name="_T" localSheetId="4">#REF!</definedName>
    <definedName name="_T" localSheetId="6">#REF!</definedName>
    <definedName name="_T" localSheetId="12">#REF!</definedName>
    <definedName name="_T" localSheetId="10">#REF!</definedName>
    <definedName name="_T" localSheetId="11">#REF!</definedName>
    <definedName name="_T" localSheetId="5">#REF!</definedName>
    <definedName name="_T" localSheetId="0">#REF!</definedName>
    <definedName name="_T">#REF!</definedName>
    <definedName name="_T_1" localSheetId="12">#REF!</definedName>
    <definedName name="_T_1" localSheetId="11">#REF!</definedName>
    <definedName name="_T_1">#REF!</definedName>
    <definedName name="_T_2" localSheetId="12">#REF!</definedName>
    <definedName name="_T_2" localSheetId="11">#REF!</definedName>
    <definedName name="_T_2">#REF!</definedName>
    <definedName name="a" localSheetId="3">#REF!</definedName>
    <definedName name="a" localSheetId="4">#REF!</definedName>
    <definedName name="a" localSheetId="6">#REF!</definedName>
    <definedName name="a" localSheetId="12">#REF!</definedName>
    <definedName name="a" localSheetId="10">#REF!</definedName>
    <definedName name="a" localSheetId="11">#REF!</definedName>
    <definedName name="a" localSheetId="5">#REF!</definedName>
    <definedName name="a" localSheetId="0">#REF!</definedName>
    <definedName name="a">#REF!</definedName>
    <definedName name="a_1" localSheetId="12">#REF!</definedName>
    <definedName name="a_1" localSheetId="11">#REF!</definedName>
    <definedName name="a_1">#REF!</definedName>
    <definedName name="a_2" localSheetId="12">#REF!</definedName>
    <definedName name="a_2" localSheetId="11">#REF!</definedName>
    <definedName name="a_2">#REF!</definedName>
    <definedName name="aa" localSheetId="3" hidden="1">'[1]DI-STP - PMS'!#REF!</definedName>
    <definedName name="aa" localSheetId="4" hidden="1">'[1]DI-STP - PMS'!#REF!</definedName>
    <definedName name="aa" localSheetId="6" hidden="1">'[1]DI-STP - PMS'!#REF!</definedName>
    <definedName name="aa" localSheetId="12" hidden="1">'[1]DI-STP - PMS'!#REF!</definedName>
    <definedName name="aa" localSheetId="10" hidden="1">'[1]DI-STP - PMS'!#REF!</definedName>
    <definedName name="aa" localSheetId="11" hidden="1">'[1]DI-STP - PMS'!#REF!</definedName>
    <definedName name="aa" localSheetId="5" hidden="1">'[1]DI-STP - PMS'!#REF!</definedName>
    <definedName name="aa" localSheetId="0" hidden="1">'[1]DI-STP - PMS'!#REF!</definedName>
    <definedName name="aa" hidden="1">'[1]DI-STP - PMS'!#REF!</definedName>
    <definedName name="aaa" localSheetId="4">#REF!</definedName>
    <definedName name="aaa" localSheetId="6">#REF!</definedName>
    <definedName name="aaa" localSheetId="12">#REF!</definedName>
    <definedName name="aaa" localSheetId="10">#REF!</definedName>
    <definedName name="aaa" localSheetId="11">#REF!</definedName>
    <definedName name="aaa" localSheetId="5">#REF!</definedName>
    <definedName name="aaa">#REF!</definedName>
    <definedName name="aaaaaaaaaaaaaaaaaaaaaaa" localSheetId="4" hidden="1">'[1]DI-STP - PMS'!#REF!</definedName>
    <definedName name="aaaaaaaaaaaaaaaaaaaaaaa" localSheetId="6" hidden="1">'[1]DI-STP - PMS'!#REF!</definedName>
    <definedName name="aaaaaaaaaaaaaaaaaaaaaaa" localSheetId="12" hidden="1">'[1]DI-STP - PMS'!#REF!</definedName>
    <definedName name="aaaaaaaaaaaaaaaaaaaaaaa" localSheetId="10" hidden="1">'[1]DI-STP - PMS'!#REF!</definedName>
    <definedName name="aaaaaaaaaaaaaaaaaaaaaaa" localSheetId="11" hidden="1">'[1]DI-STP - PMS'!#REF!</definedName>
    <definedName name="aaaaaaaaaaaaaaaaaaaaaaa" localSheetId="5"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4">#REF!</definedName>
    <definedName name="abebqt" localSheetId="6">#REF!</definedName>
    <definedName name="abebqt" localSheetId="12">#REF!</definedName>
    <definedName name="abebqt" localSheetId="10">#REF!</definedName>
    <definedName name="abebqt" localSheetId="11">#REF!</definedName>
    <definedName name="abebqt" localSheetId="5">#REF!</definedName>
    <definedName name="abebqt" localSheetId="0">#REF!</definedName>
    <definedName name="abebqt">#REF!</definedName>
    <definedName name="abebqt_1" localSheetId="12">#REF!</definedName>
    <definedName name="abebqt_1" localSheetId="11">#REF!</definedName>
    <definedName name="abebqt_1">#REF!</definedName>
    <definedName name="abebqt_2" localSheetId="12">#REF!</definedName>
    <definedName name="abebqt_2" localSheetId="11">#REF!</definedName>
    <definedName name="abebqt_2">#REF!</definedName>
    <definedName name="ACADUC" localSheetId="3">#REF!</definedName>
    <definedName name="ACADUC" localSheetId="4">#REF!</definedName>
    <definedName name="ACADUC" localSheetId="6">#REF!</definedName>
    <definedName name="ACADUC" localSheetId="12">#REF!</definedName>
    <definedName name="ACADUC" localSheetId="10">#REF!</definedName>
    <definedName name="ACADUC" localSheetId="11">#REF!</definedName>
    <definedName name="ACADUC" localSheetId="5">#REF!</definedName>
    <definedName name="ACADUC" localSheetId="0">#REF!</definedName>
    <definedName name="ACADUC">#REF!</definedName>
    <definedName name="ACADUC_1" localSheetId="12">#REF!</definedName>
    <definedName name="ACADUC_1" localSheetId="11">#REF!</definedName>
    <definedName name="ACADUC_1">#REF!</definedName>
    <definedName name="ACADUC_2" localSheetId="12">#REF!</definedName>
    <definedName name="ACADUC_2" localSheetId="11">#REF!</definedName>
    <definedName name="ACADUC_2">#REF!</definedName>
    <definedName name="ACBEB" localSheetId="3">#REF!</definedName>
    <definedName name="ACBEB" localSheetId="4">#REF!</definedName>
    <definedName name="ACBEB" localSheetId="6">#REF!</definedName>
    <definedName name="ACBEB" localSheetId="12">#REF!</definedName>
    <definedName name="ACBEB" localSheetId="10">#REF!</definedName>
    <definedName name="ACBEB" localSheetId="11">#REF!</definedName>
    <definedName name="ACBEB" localSheetId="5">#REF!</definedName>
    <definedName name="ACBEB" localSheetId="0">#REF!</definedName>
    <definedName name="ACBEB">#REF!</definedName>
    <definedName name="ACBEB_1" localSheetId="12">#REF!</definedName>
    <definedName name="ACBEB_1" localSheetId="11">#REF!</definedName>
    <definedName name="ACBEB_1">#REF!</definedName>
    <definedName name="ACBEB_2" localSheetId="12">#REF!</definedName>
    <definedName name="ACBEB_2" localSheetId="11">#REF!</definedName>
    <definedName name="ACBEB_2">#REF!</definedName>
    <definedName name="ACBOMB" localSheetId="3">#REF!</definedName>
    <definedName name="ACBOMB" localSheetId="4">#REF!</definedName>
    <definedName name="ACBOMB" localSheetId="6">#REF!</definedName>
    <definedName name="ACBOMB" localSheetId="12">#REF!</definedName>
    <definedName name="ACBOMB" localSheetId="10">#REF!</definedName>
    <definedName name="ACBOMB" localSheetId="11">#REF!</definedName>
    <definedName name="ACBOMB" localSheetId="5">#REF!</definedName>
    <definedName name="ACBOMB" localSheetId="0">#REF!</definedName>
    <definedName name="ACBOMB">#REF!</definedName>
    <definedName name="ACBOMB_1" localSheetId="12">#REF!</definedName>
    <definedName name="ACBOMB_1" localSheetId="11">#REF!</definedName>
    <definedName name="ACBOMB_1">#REF!</definedName>
    <definedName name="ACBOMB_2" localSheetId="12">#REF!</definedName>
    <definedName name="ACBOMB_2" localSheetId="11">#REF!</definedName>
    <definedName name="ACBOMB_2">#REF!</definedName>
    <definedName name="ACCHAF" localSheetId="3">#REF!</definedName>
    <definedName name="ACCHAF" localSheetId="4">#REF!</definedName>
    <definedName name="ACCHAF" localSheetId="6">#REF!</definedName>
    <definedName name="ACCHAF" localSheetId="12">#REF!</definedName>
    <definedName name="ACCHAF" localSheetId="10">#REF!</definedName>
    <definedName name="ACCHAF" localSheetId="11">#REF!</definedName>
    <definedName name="ACCHAF" localSheetId="5">#REF!</definedName>
    <definedName name="ACCHAF" localSheetId="0">#REF!</definedName>
    <definedName name="ACCHAF">#REF!</definedName>
    <definedName name="ACCHAF_1" localSheetId="12">#REF!</definedName>
    <definedName name="ACCHAF_1" localSheetId="11">#REF!</definedName>
    <definedName name="ACCHAF_1">#REF!</definedName>
    <definedName name="ACCHAF_2" localSheetId="12">#REF!</definedName>
    <definedName name="ACCHAF_2" localSheetId="11">#REF!</definedName>
    <definedName name="ACCHAF_2">#REF!</definedName>
    <definedName name="ACDER" localSheetId="3">#REF!</definedName>
    <definedName name="ACDER" localSheetId="4">#REF!</definedName>
    <definedName name="ACDER" localSheetId="6">#REF!</definedName>
    <definedName name="ACDER" localSheetId="12">#REF!</definedName>
    <definedName name="ACDER" localSheetId="10">#REF!</definedName>
    <definedName name="ACDER" localSheetId="11">#REF!</definedName>
    <definedName name="ACDER" localSheetId="5">#REF!</definedName>
    <definedName name="ACDER" localSheetId="0">#REF!</definedName>
    <definedName name="ACDER">#REF!</definedName>
    <definedName name="ACDER_1" localSheetId="12">#REF!</definedName>
    <definedName name="ACDER_1" localSheetId="11">#REF!</definedName>
    <definedName name="ACDER_1">#REF!</definedName>
    <definedName name="ACDER_2" localSheetId="12">#REF!</definedName>
    <definedName name="ACDER_2" localSheetId="11">#REF!</definedName>
    <definedName name="ACDER_2">#REF!</definedName>
    <definedName name="ACDIV" localSheetId="3">#REF!</definedName>
    <definedName name="ACDIV" localSheetId="4">#REF!</definedName>
    <definedName name="ACDIV" localSheetId="6">#REF!</definedName>
    <definedName name="ACDIV" localSheetId="12">#REF!</definedName>
    <definedName name="ACDIV" localSheetId="10">#REF!</definedName>
    <definedName name="ACDIV" localSheetId="11">#REF!</definedName>
    <definedName name="ACDIV" localSheetId="5">#REF!</definedName>
    <definedName name="ACDIV" localSheetId="0">#REF!</definedName>
    <definedName name="ACDIV">#REF!</definedName>
    <definedName name="ACDIV_1" localSheetId="12">#REF!</definedName>
    <definedName name="ACDIV_1" localSheetId="11">#REF!</definedName>
    <definedName name="ACDIV_1">#REF!</definedName>
    <definedName name="ACDIV_2" localSheetId="12">#REF!</definedName>
    <definedName name="ACDIV_2" localSheetId="11">#REF!</definedName>
    <definedName name="ACDIV_2">#REF!</definedName>
    <definedName name="ACEQP" localSheetId="3">#REF!</definedName>
    <definedName name="ACEQP" localSheetId="4">#REF!</definedName>
    <definedName name="ACEQP" localSheetId="6">#REF!</definedName>
    <definedName name="ACEQP" localSheetId="12">#REF!</definedName>
    <definedName name="ACEQP" localSheetId="10">#REF!</definedName>
    <definedName name="ACEQP" localSheetId="11">#REF!</definedName>
    <definedName name="ACEQP" localSheetId="5">#REF!</definedName>
    <definedName name="ACEQP" localSheetId="0">#REF!</definedName>
    <definedName name="ACEQP">#REF!</definedName>
    <definedName name="ACEQP_1" localSheetId="12">#REF!</definedName>
    <definedName name="ACEQP_1" localSheetId="11">#REF!</definedName>
    <definedName name="ACEQP_1">#REF!</definedName>
    <definedName name="ACEQP_2" localSheetId="12">#REF!</definedName>
    <definedName name="ACEQP_2" localSheetId="11">#REF!</definedName>
    <definedName name="ACEQP_2">#REF!</definedName>
    <definedName name="ACHAFQT" localSheetId="3">#REF!</definedName>
    <definedName name="ACHAFQT" localSheetId="4">#REF!</definedName>
    <definedName name="ACHAFQT" localSheetId="6">#REF!</definedName>
    <definedName name="ACHAFQT" localSheetId="12">#REF!</definedName>
    <definedName name="ACHAFQT" localSheetId="10">#REF!</definedName>
    <definedName name="ACHAFQT" localSheetId="11">#REF!</definedName>
    <definedName name="ACHAFQT" localSheetId="5">#REF!</definedName>
    <definedName name="ACHAFQT" localSheetId="0">#REF!</definedName>
    <definedName name="ACHAFQT">#REF!</definedName>
    <definedName name="ACHAFQT_1" localSheetId="12">#REF!</definedName>
    <definedName name="ACHAFQT_1" localSheetId="11">#REF!</definedName>
    <definedName name="ACHAFQT_1">#REF!</definedName>
    <definedName name="ACHAFQT_2" localSheetId="12">#REF!</definedName>
    <definedName name="ACHAFQT_2" localSheetId="11">#REF!</definedName>
    <definedName name="ACHAFQT_2">#REF!</definedName>
    <definedName name="ACMUR" localSheetId="3">#REF!</definedName>
    <definedName name="ACMUR" localSheetId="4">#REF!</definedName>
    <definedName name="ACMUR" localSheetId="6">#REF!</definedName>
    <definedName name="ACMUR" localSheetId="12">#REF!</definedName>
    <definedName name="ACMUR" localSheetId="10">#REF!</definedName>
    <definedName name="ACMUR" localSheetId="11">#REF!</definedName>
    <definedName name="ACMUR" localSheetId="5">#REF!</definedName>
    <definedName name="ACMUR" localSheetId="0">#REF!</definedName>
    <definedName name="ACMUR">#REF!</definedName>
    <definedName name="ACMUR_1" localSheetId="12">#REF!</definedName>
    <definedName name="ACMUR_1" localSheetId="11">#REF!</definedName>
    <definedName name="ACMUR_1">#REF!</definedName>
    <definedName name="ACMUR_2" localSheetId="12">#REF!</definedName>
    <definedName name="ACMUR_2" localSheetId="11">#REF!</definedName>
    <definedName name="ACMUR_2">#REF!</definedName>
    <definedName name="ACONT2" localSheetId="3">#REF!</definedName>
    <definedName name="ACONT2" localSheetId="4">#REF!</definedName>
    <definedName name="ACONT2" localSheetId="6">#REF!</definedName>
    <definedName name="ACONT2" localSheetId="12">#REF!</definedName>
    <definedName name="ACONT2" localSheetId="10">#REF!</definedName>
    <definedName name="ACONT2" localSheetId="11">#REF!</definedName>
    <definedName name="ACONT2" localSheetId="5">#REF!</definedName>
    <definedName name="ACONT2" localSheetId="0">#REF!</definedName>
    <definedName name="ACONT2">#REF!</definedName>
    <definedName name="ACONT2_1" localSheetId="12">#REF!</definedName>
    <definedName name="ACONT2_1" localSheetId="11">#REF!</definedName>
    <definedName name="ACONT2_1">#REF!</definedName>
    <definedName name="ACONT2_2" localSheetId="12">#REF!</definedName>
    <definedName name="ACONT2_2" localSheetId="11">#REF!</definedName>
    <definedName name="ACONT2_2">#REF!</definedName>
    <definedName name="ACPIPA" localSheetId="3">#REF!</definedName>
    <definedName name="ACPIPA" localSheetId="4">#REF!</definedName>
    <definedName name="ACPIPA" localSheetId="6">#REF!</definedName>
    <definedName name="ACPIPA" localSheetId="12">#REF!</definedName>
    <definedName name="ACPIPA" localSheetId="10">#REF!</definedName>
    <definedName name="ACPIPA" localSheetId="11">#REF!</definedName>
    <definedName name="ACPIPA" localSheetId="5">#REF!</definedName>
    <definedName name="ACPIPA" localSheetId="0">#REF!</definedName>
    <definedName name="ACPIPA">#REF!</definedName>
    <definedName name="ACPIPA_1" localSheetId="12">#REF!</definedName>
    <definedName name="ACPIPA_1" localSheetId="11">#REF!</definedName>
    <definedName name="ACPIPA_1">#REF!</definedName>
    <definedName name="ACPIPA_2" localSheetId="12">#REF!</definedName>
    <definedName name="ACPIPA_2" localSheetId="11">#REF!</definedName>
    <definedName name="ACPIPA_2">#REF!</definedName>
    <definedName name="ACR10_1" localSheetId="12">#REF!</definedName>
    <definedName name="ACR10_1" localSheetId="11">#REF!</definedName>
    <definedName name="ACR10_1">#REF!</definedName>
    <definedName name="ACR10_2" localSheetId="12">#REF!</definedName>
    <definedName name="ACR10_2" localSheetId="11">#REF!</definedName>
    <definedName name="ACR10_2">#REF!</definedName>
    <definedName name="ACR15_1" localSheetId="12">#REF!</definedName>
    <definedName name="ACR15_1" localSheetId="11">#REF!</definedName>
    <definedName name="ACR15_1">#REF!</definedName>
    <definedName name="ACR15_2" localSheetId="12">#REF!</definedName>
    <definedName name="ACR15_2" localSheetId="11">#REF!</definedName>
    <definedName name="ACR15_2">#REF!</definedName>
    <definedName name="acr20_1" localSheetId="12">#REF!</definedName>
    <definedName name="acr20_1" localSheetId="11">#REF!</definedName>
    <definedName name="acr20_1">#REF!</definedName>
    <definedName name="acr20_2" localSheetId="12">#REF!</definedName>
    <definedName name="acr20_2" localSheetId="11">#REF!</definedName>
    <definedName name="acr20_2">#REF!</definedName>
    <definedName name="acr5_1" localSheetId="12">#REF!</definedName>
    <definedName name="acr5_1" localSheetId="11">#REF!</definedName>
    <definedName name="acr5_1">#REF!</definedName>
    <definedName name="acr5_2" localSheetId="12">#REF!</definedName>
    <definedName name="acr5_2" localSheetId="11">#REF!</definedName>
    <definedName name="acr5_2">#REF!</definedName>
    <definedName name="ACTRANSP" localSheetId="3">#REF!</definedName>
    <definedName name="ACTRANSP" localSheetId="4">#REF!</definedName>
    <definedName name="ACTRANSP" localSheetId="6">#REF!</definedName>
    <definedName name="ACTRANSP" localSheetId="12">#REF!</definedName>
    <definedName name="ACTRANSP" localSheetId="10">#REF!</definedName>
    <definedName name="ACTRANSP" localSheetId="11">#REF!</definedName>
    <definedName name="ACTRANSP" localSheetId="5">#REF!</definedName>
    <definedName name="ACTRANSP" localSheetId="0">#REF!</definedName>
    <definedName name="ACTRANSP">#REF!</definedName>
    <definedName name="ACTRANSP_1" localSheetId="12">#REF!</definedName>
    <definedName name="ACTRANSP_1" localSheetId="11">#REF!</definedName>
    <definedName name="ACTRANSP_1">#REF!</definedName>
    <definedName name="ACTRANSP_2" localSheetId="12">#REF!</definedName>
    <definedName name="ACTRANSP_2" localSheetId="11">#REF!</definedName>
    <definedName name="ACTRANSP_2">#REF!</definedName>
    <definedName name="adda" localSheetId="4" hidden="1">'[1]DI-STP - PMS'!#REF!</definedName>
    <definedName name="adda" localSheetId="6" hidden="1">'[1]DI-STP - PMS'!#REF!</definedName>
    <definedName name="adda" localSheetId="12" hidden="1">'[1]DI-STP - PMS'!#REF!</definedName>
    <definedName name="adda" localSheetId="10" hidden="1">'[1]DI-STP - PMS'!#REF!</definedName>
    <definedName name="adda" localSheetId="11" hidden="1">'[1]DI-STP - PMS'!#REF!</definedName>
    <definedName name="adda" localSheetId="5" hidden="1">'[1]DI-STP - PMS'!#REF!</definedName>
    <definedName name="adda" localSheetId="0" hidden="1">'[1]DI-STP - PMS'!#REF!</definedName>
    <definedName name="adda" hidden="1">'[1]DI-STP - PMS'!#REF!</definedName>
    <definedName name="ADUCQT" localSheetId="3">#REF!</definedName>
    <definedName name="ADUCQT" localSheetId="4">#REF!</definedName>
    <definedName name="ADUCQT" localSheetId="6">#REF!</definedName>
    <definedName name="ADUCQT" localSheetId="12">#REF!</definedName>
    <definedName name="ADUCQT" localSheetId="10">#REF!</definedName>
    <definedName name="ADUCQT" localSheetId="11">#REF!</definedName>
    <definedName name="ADUCQT" localSheetId="5">#REF!</definedName>
    <definedName name="ADUCQT" localSheetId="0">#REF!</definedName>
    <definedName name="ADUCQT">#REF!</definedName>
    <definedName name="ADUCQT_1" localSheetId="12">#REF!</definedName>
    <definedName name="ADUCQT_1" localSheetId="11">#REF!</definedName>
    <definedName name="ADUCQT_1">#REF!</definedName>
    <definedName name="ADUCQT_2" localSheetId="12">#REF!</definedName>
    <definedName name="ADUCQT_2" localSheetId="11">#REF!</definedName>
    <definedName name="ADUCQT_2">#REF!</definedName>
    <definedName name="AEHA" localSheetId="4" hidden="1">'[1]DI-STP - PMS'!#REF!</definedName>
    <definedName name="AEHA" localSheetId="6" hidden="1">'[1]DI-STP - PMS'!#REF!</definedName>
    <definedName name="AEHA" localSheetId="12" hidden="1">'[1]DI-STP - PMS'!#REF!</definedName>
    <definedName name="AEHA" localSheetId="10" hidden="1">'[1]DI-STP - PMS'!#REF!</definedName>
    <definedName name="AEHA" localSheetId="11" hidden="1">'[1]DI-STP - PMS'!#REF!</definedName>
    <definedName name="AEHA" localSheetId="5" hidden="1">'[1]DI-STP - PMS'!#REF!</definedName>
    <definedName name="AEHA" localSheetId="0" hidden="1">'[1]DI-STP - PMS'!#REF!</definedName>
    <definedName name="AEHA" hidden="1">'[1]DI-STP - PMS'!#REF!</definedName>
    <definedName name="afo" localSheetId="4">#REF!</definedName>
    <definedName name="afo" localSheetId="6">#REF!</definedName>
    <definedName name="afo" localSheetId="12">#REF!</definedName>
    <definedName name="afo" localSheetId="10">#REF!</definedName>
    <definedName name="afo" localSheetId="11">#REF!</definedName>
    <definedName name="afo" localSheetId="5">#REF!</definedName>
    <definedName name="afo">#REF!</definedName>
    <definedName name="AITEM" localSheetId="3">#REF!</definedName>
    <definedName name="AITEM" localSheetId="4">#REF!</definedName>
    <definedName name="AITEM" localSheetId="6">#REF!</definedName>
    <definedName name="AITEM" localSheetId="12">#REF!</definedName>
    <definedName name="AITEM" localSheetId="10">#REF!</definedName>
    <definedName name="AITEM" localSheetId="11">#REF!</definedName>
    <definedName name="AITEM" localSheetId="5">#REF!</definedName>
    <definedName name="AITEM" localSheetId="0">#REF!</definedName>
    <definedName name="AITEM">#REF!</definedName>
    <definedName name="AITEM_1" localSheetId="12">#REF!</definedName>
    <definedName name="AITEM_1" localSheetId="11">#REF!</definedName>
    <definedName name="AITEM_1">#REF!</definedName>
    <definedName name="AITEM_2" localSheetId="12">#REF!</definedName>
    <definedName name="AITEM_2" localSheetId="11">#REF!</definedName>
    <definedName name="AITEM_2">#REF!</definedName>
    <definedName name="ALTADUC" localSheetId="3">#REF!</definedName>
    <definedName name="ALTADUC" localSheetId="4">#REF!</definedName>
    <definedName name="ALTADUC" localSheetId="6">#REF!</definedName>
    <definedName name="ALTADUC" localSheetId="12">#REF!</definedName>
    <definedName name="ALTADUC" localSheetId="10">#REF!</definedName>
    <definedName name="ALTADUC" localSheetId="11">#REF!</definedName>
    <definedName name="ALTADUC" localSheetId="5">#REF!</definedName>
    <definedName name="ALTADUC" localSheetId="0">#REF!</definedName>
    <definedName name="ALTADUC">#REF!</definedName>
    <definedName name="ALTADUC_1" localSheetId="12">#REF!</definedName>
    <definedName name="ALTADUC_1" localSheetId="11">#REF!</definedName>
    <definedName name="ALTADUC_1">#REF!</definedName>
    <definedName name="ALTADUC_2" localSheetId="12">#REF!</definedName>
    <definedName name="ALTADUC_2" localSheetId="11">#REF!</definedName>
    <definedName name="ALTADUC_2">#REF!</definedName>
    <definedName name="ALTBOMB" localSheetId="3">#REF!</definedName>
    <definedName name="ALTBOMB" localSheetId="4">#REF!</definedName>
    <definedName name="ALTBOMB" localSheetId="6">#REF!</definedName>
    <definedName name="ALTBOMB" localSheetId="12">#REF!</definedName>
    <definedName name="ALTBOMB" localSheetId="10">#REF!</definedName>
    <definedName name="ALTBOMB" localSheetId="11">#REF!</definedName>
    <definedName name="ALTBOMB" localSheetId="5">#REF!</definedName>
    <definedName name="ALTBOMB" localSheetId="0">#REF!</definedName>
    <definedName name="ALTBOMB">#REF!</definedName>
    <definedName name="ALTBOMB_1" localSheetId="12">#REF!</definedName>
    <definedName name="ALTBOMB_1" localSheetId="11">#REF!</definedName>
    <definedName name="ALTBOMB_1">#REF!</definedName>
    <definedName name="ALTBOMB_2" localSheetId="12">#REF!</definedName>
    <definedName name="ALTBOMB_2" localSheetId="11">#REF!</definedName>
    <definedName name="ALTBOMB_2">#REF!</definedName>
    <definedName name="ALTCAP" localSheetId="3">#REF!</definedName>
    <definedName name="ALTCAP" localSheetId="4">#REF!</definedName>
    <definedName name="ALTCAP" localSheetId="6">#REF!</definedName>
    <definedName name="ALTCAP" localSheetId="12">#REF!</definedName>
    <definedName name="ALTCAP" localSheetId="10">#REF!</definedName>
    <definedName name="ALTCAP" localSheetId="11">#REF!</definedName>
    <definedName name="ALTCAP" localSheetId="5">#REF!</definedName>
    <definedName name="ALTCAP" localSheetId="0">#REF!</definedName>
    <definedName name="ALTCAP">#REF!</definedName>
    <definedName name="ALTCAP_1" localSheetId="12">#REF!</definedName>
    <definedName name="ALTCAP_1" localSheetId="11">#REF!</definedName>
    <definedName name="ALTCAP_1">#REF!</definedName>
    <definedName name="ALTCAP_2" localSheetId="12">#REF!</definedName>
    <definedName name="ALTCAP_2" localSheetId="11">#REF!</definedName>
    <definedName name="ALTCAP_2">#REF!</definedName>
    <definedName name="ALTDER" localSheetId="3">#REF!</definedName>
    <definedName name="ALTDER" localSheetId="4">#REF!</definedName>
    <definedName name="ALTDER" localSheetId="6">#REF!</definedName>
    <definedName name="ALTDER" localSheetId="12">#REF!</definedName>
    <definedName name="ALTDER" localSheetId="10">#REF!</definedName>
    <definedName name="ALTDER" localSheetId="11">#REF!</definedName>
    <definedName name="ALTDER" localSheetId="5">#REF!</definedName>
    <definedName name="ALTDER" localSheetId="0">#REF!</definedName>
    <definedName name="ALTDER">#REF!</definedName>
    <definedName name="ALTDER_1" localSheetId="12">#REF!</definedName>
    <definedName name="ALTDER_1" localSheetId="11">#REF!</definedName>
    <definedName name="ALTDER_1">#REF!</definedName>
    <definedName name="ALTDER_2" localSheetId="12">#REF!</definedName>
    <definedName name="ALTDER_2" localSheetId="11">#REF!</definedName>
    <definedName name="ALTDER_2">#REF!</definedName>
    <definedName name="ALTEQUIP" localSheetId="3">#REF!</definedName>
    <definedName name="ALTEQUIP" localSheetId="4">#REF!</definedName>
    <definedName name="ALTEQUIP" localSheetId="6">#REF!</definedName>
    <definedName name="ALTEQUIP" localSheetId="12">#REF!</definedName>
    <definedName name="ALTEQUIP" localSheetId="10">#REF!</definedName>
    <definedName name="ALTEQUIP" localSheetId="11">#REF!</definedName>
    <definedName name="ALTEQUIP" localSheetId="5">#REF!</definedName>
    <definedName name="ALTEQUIP" localSheetId="0">#REF!</definedName>
    <definedName name="ALTEQUIP">#REF!</definedName>
    <definedName name="ALTEQUIP_1" localSheetId="12">#REF!</definedName>
    <definedName name="ALTEQUIP_1" localSheetId="11">#REF!</definedName>
    <definedName name="ALTEQUIP_1">#REF!</definedName>
    <definedName name="ALTEQUIP_2" localSheetId="12">#REF!</definedName>
    <definedName name="ALTEQUIP_2" localSheetId="11">#REF!</definedName>
    <definedName name="ALTEQUIP_2">#REF!</definedName>
    <definedName name="ALTIEQP" localSheetId="3">#REF!</definedName>
    <definedName name="ALTIEQP" localSheetId="4">#REF!</definedName>
    <definedName name="ALTIEQP" localSheetId="6">#REF!</definedName>
    <definedName name="ALTIEQP" localSheetId="12">#REF!</definedName>
    <definedName name="ALTIEQP" localSheetId="10">#REF!</definedName>
    <definedName name="ALTIEQP" localSheetId="11">#REF!</definedName>
    <definedName name="ALTIEQP" localSheetId="5">#REF!</definedName>
    <definedName name="ALTIEQP" localSheetId="0">#REF!</definedName>
    <definedName name="ALTIEQP">#REF!</definedName>
    <definedName name="ALTIEQP_1" localSheetId="12">#REF!</definedName>
    <definedName name="ALTIEQP_1" localSheetId="11">#REF!</definedName>
    <definedName name="ALTIEQP_1">#REF!</definedName>
    <definedName name="ALTIEQP_2" localSheetId="12">#REF!</definedName>
    <definedName name="ALTIEQP_2" localSheetId="11">#REF!</definedName>
    <definedName name="ALTIEQP_2">#REF!</definedName>
    <definedName name="ALTMUR" localSheetId="3">#REF!</definedName>
    <definedName name="ALTMUR" localSheetId="4">#REF!</definedName>
    <definedName name="ALTMUR" localSheetId="6">#REF!</definedName>
    <definedName name="ALTMUR" localSheetId="12">#REF!</definedName>
    <definedName name="ALTMUR" localSheetId="10">#REF!</definedName>
    <definedName name="ALTMUR" localSheetId="11">#REF!</definedName>
    <definedName name="ALTMUR" localSheetId="5">#REF!</definedName>
    <definedName name="ALTMUR" localSheetId="0">#REF!</definedName>
    <definedName name="ALTMUR">#REF!</definedName>
    <definedName name="ALTMUR_1" localSheetId="12">#REF!</definedName>
    <definedName name="ALTMUR_1" localSheetId="11">#REF!</definedName>
    <definedName name="ALTMUR_1">#REF!</definedName>
    <definedName name="ALTMUR_2" localSheetId="12">#REF!</definedName>
    <definedName name="ALTMUR_2" localSheetId="11">#REF!</definedName>
    <definedName name="ALTMUR_2">#REF!</definedName>
    <definedName name="ALTRES10" localSheetId="3">#REF!</definedName>
    <definedName name="ALTRES10" localSheetId="4">#REF!</definedName>
    <definedName name="ALTRES10" localSheetId="6">#REF!</definedName>
    <definedName name="ALTRES10" localSheetId="12">#REF!</definedName>
    <definedName name="ALTRES10" localSheetId="10">#REF!</definedName>
    <definedName name="ALTRES10" localSheetId="11">#REF!</definedName>
    <definedName name="ALTRES10" localSheetId="5">#REF!</definedName>
    <definedName name="ALTRES10" localSheetId="0">#REF!</definedName>
    <definedName name="ALTRES10">#REF!</definedName>
    <definedName name="ALTRES10_1" localSheetId="12">#REF!</definedName>
    <definedName name="ALTRES10_1" localSheetId="11">#REF!</definedName>
    <definedName name="ALTRES10_1">#REF!</definedName>
    <definedName name="ALTRES10_2" localSheetId="12">#REF!</definedName>
    <definedName name="ALTRES10_2" localSheetId="11">#REF!</definedName>
    <definedName name="ALTRES10_2">#REF!</definedName>
    <definedName name="ALTRES15" localSheetId="3">#REF!</definedName>
    <definedName name="ALTRES15" localSheetId="4">#REF!</definedName>
    <definedName name="ALTRES15" localSheetId="6">#REF!</definedName>
    <definedName name="ALTRES15" localSheetId="12">#REF!</definedName>
    <definedName name="ALTRES15" localSheetId="10">#REF!</definedName>
    <definedName name="ALTRES15" localSheetId="11">#REF!</definedName>
    <definedName name="ALTRES15" localSheetId="5">#REF!</definedName>
    <definedName name="ALTRES15" localSheetId="0">#REF!</definedName>
    <definedName name="ALTRES15">#REF!</definedName>
    <definedName name="ALTRES15_1" localSheetId="12">#REF!</definedName>
    <definedName name="ALTRES15_1" localSheetId="11">#REF!</definedName>
    <definedName name="ALTRES15_1">#REF!</definedName>
    <definedName name="ALTRES15_2" localSheetId="12">#REF!</definedName>
    <definedName name="ALTRES15_2" localSheetId="11">#REF!</definedName>
    <definedName name="ALTRES15_2">#REF!</definedName>
    <definedName name="ALTRES20" localSheetId="3">#REF!</definedName>
    <definedName name="ALTRES20" localSheetId="4">#REF!</definedName>
    <definedName name="ALTRES20" localSheetId="6">#REF!</definedName>
    <definedName name="ALTRES20" localSheetId="12">#REF!</definedName>
    <definedName name="ALTRES20" localSheetId="10">#REF!</definedName>
    <definedName name="ALTRES20" localSheetId="11">#REF!</definedName>
    <definedName name="ALTRES20" localSheetId="5">#REF!</definedName>
    <definedName name="ALTRES20" localSheetId="0">#REF!</definedName>
    <definedName name="ALTRES20">#REF!</definedName>
    <definedName name="ALTRES20_1" localSheetId="12">#REF!</definedName>
    <definedName name="ALTRES20_1" localSheetId="11">#REF!</definedName>
    <definedName name="ALTRES20_1">#REF!</definedName>
    <definedName name="ALTRES20_2" localSheetId="12">#REF!</definedName>
    <definedName name="ALTRES20_2" localSheetId="11">#REF!</definedName>
    <definedName name="ALTRES20_2">#REF!</definedName>
    <definedName name="ALTTRANS" localSheetId="3">#REF!</definedName>
    <definedName name="ALTTRANS" localSheetId="4">#REF!</definedName>
    <definedName name="ALTTRANS" localSheetId="6">#REF!</definedName>
    <definedName name="ALTTRANS" localSheetId="12">#REF!</definedName>
    <definedName name="ALTTRANS" localSheetId="10">#REF!</definedName>
    <definedName name="ALTTRANS" localSheetId="11">#REF!</definedName>
    <definedName name="ALTTRANS" localSheetId="5">#REF!</definedName>
    <definedName name="ALTTRANS" localSheetId="0">#REF!</definedName>
    <definedName name="ALTTRANS">#REF!</definedName>
    <definedName name="ALTTRANS_1" localSheetId="12">#REF!</definedName>
    <definedName name="ALTTRANS_1" localSheetId="11">#REF!</definedName>
    <definedName name="ALTTRANS_1">#REF!</definedName>
    <definedName name="ALTTRANS_2" localSheetId="12">#REF!</definedName>
    <definedName name="ALTTRANS_2" localSheetId="11">#REF!</definedName>
    <definedName name="ALTTRANS_2">#REF!</definedName>
    <definedName name="AQTEMP1" localSheetId="3">#REF!</definedName>
    <definedName name="AQTEMP1" localSheetId="4">#REF!</definedName>
    <definedName name="AQTEMP1" localSheetId="6">#REF!</definedName>
    <definedName name="AQTEMP1" localSheetId="12">#REF!</definedName>
    <definedName name="AQTEMP1" localSheetId="10">#REF!</definedName>
    <definedName name="AQTEMP1" localSheetId="11">#REF!</definedName>
    <definedName name="AQTEMP1" localSheetId="5">#REF!</definedName>
    <definedName name="AQTEMP1" localSheetId="0">#REF!</definedName>
    <definedName name="AQTEMP1">#REF!</definedName>
    <definedName name="AQTEMP1_1" localSheetId="12">#REF!</definedName>
    <definedName name="AQTEMP1_1" localSheetId="11">#REF!</definedName>
    <definedName name="AQTEMP1_1">#REF!</definedName>
    <definedName name="AQTEMP1_2" localSheetId="12">#REF!</definedName>
    <definedName name="AQTEMP1_2" localSheetId="11">#REF!</definedName>
    <definedName name="AQTEMP1_2">#REF!</definedName>
    <definedName name="AQTEMP2" localSheetId="3">#REF!</definedName>
    <definedName name="AQTEMP2" localSheetId="4">#REF!</definedName>
    <definedName name="AQTEMP2" localSheetId="6">#REF!</definedName>
    <definedName name="AQTEMP2" localSheetId="12">#REF!</definedName>
    <definedName name="AQTEMP2" localSheetId="10">#REF!</definedName>
    <definedName name="AQTEMP2" localSheetId="11">#REF!</definedName>
    <definedName name="AQTEMP2" localSheetId="5">#REF!</definedName>
    <definedName name="AQTEMP2" localSheetId="0">#REF!</definedName>
    <definedName name="AQTEMP2">#REF!</definedName>
    <definedName name="AQTEMP2_1" localSheetId="12">#REF!</definedName>
    <definedName name="AQTEMP2_1" localSheetId="11">#REF!</definedName>
    <definedName name="AQTEMP2_1">#REF!</definedName>
    <definedName name="AQTEMP2_2" localSheetId="12">#REF!</definedName>
    <definedName name="AQTEMP2_2" localSheetId="11">#REF!</definedName>
    <definedName name="AQTEMP2_2">#REF!</definedName>
    <definedName name="_xlnm.Print_Area" localSheetId="3">'AFO 1'!$A$1:$G$58</definedName>
    <definedName name="_xlnm.Print_Area" localSheetId="4">'AFO 2'!$A$1:$G$58</definedName>
    <definedName name="_xlnm.Print_Area" localSheetId="6">'AFO 3'!$A$1:$G$58</definedName>
    <definedName name="_xlnm.Print_Area" localSheetId="12">BDI!$A$1:$F$50</definedName>
    <definedName name="_xlnm.Print_Area" localSheetId="10">CFF!$A$1:$F$18</definedName>
    <definedName name="_xlnm.Print_Area" localSheetId="11">'CURVA ABC'!$A$1:$O$76</definedName>
    <definedName name="_xlnm.Print_Area" localSheetId="5">'DOC-1'!$A$1:$G$58</definedName>
    <definedName name="_xlnm.Print_Area" localSheetId="0">GRCS!$A$1:$F$61</definedName>
    <definedName name="_xlnm.Print_Area" localSheetId="9">'Orçamento Analítico '!$A$1:$J$433</definedName>
    <definedName name="_xlnm.Print_Area" localSheetId="8">'Orçamento Sintético'!$A$1:$N$31</definedName>
    <definedName name="_xlnm.Print_Area" localSheetId="1">'RVP-C'!$A$1:$F$62</definedName>
    <definedName name="_xlnm.Print_Area" localSheetId="2">'RVP-M'!$A$1:$F$52</definedName>
    <definedName name="Área_impressão_IM" localSheetId="3">#REF!</definedName>
    <definedName name="Área_impressão_IM" localSheetId="4">#REF!</definedName>
    <definedName name="Área_impressão_IM" localSheetId="6">#REF!</definedName>
    <definedName name="Área_impressão_IM" localSheetId="12">#REF!</definedName>
    <definedName name="Área_impressão_IM" localSheetId="10">#REF!</definedName>
    <definedName name="Área_impressão_IM" localSheetId="11">#REF!</definedName>
    <definedName name="Área_impressão_IM" localSheetId="5">#REF!</definedName>
    <definedName name="Área_impressão_IM" localSheetId="0">#REF!</definedName>
    <definedName name="Área_impressão_IM">#REF!</definedName>
    <definedName name="ARQ" localSheetId="3">#REF!</definedName>
    <definedName name="ARQ" localSheetId="4">#REF!</definedName>
    <definedName name="ARQ" localSheetId="6">#REF!</definedName>
    <definedName name="ARQ" localSheetId="12">#REF!</definedName>
    <definedName name="ARQ" localSheetId="10">#REF!</definedName>
    <definedName name="ARQ" localSheetId="11">#REF!</definedName>
    <definedName name="ARQ" localSheetId="5">#REF!</definedName>
    <definedName name="ARQ" localSheetId="0">#REF!</definedName>
    <definedName name="ARQ">#REF!</definedName>
    <definedName name="ARQ_1" localSheetId="12">#REF!</definedName>
    <definedName name="ARQ_1" localSheetId="11">#REF!</definedName>
    <definedName name="ARQ_1">#REF!</definedName>
    <definedName name="ARQ_2" localSheetId="12">#REF!</definedName>
    <definedName name="ARQ_2" localSheetId="11">#REF!</definedName>
    <definedName name="ARQ_2">#REF!</definedName>
    <definedName name="ARQ1_1" localSheetId="12">#REF!</definedName>
    <definedName name="ARQ1_1" localSheetId="11">#REF!</definedName>
    <definedName name="ARQ1_1">#REF!</definedName>
    <definedName name="ARQ1_2" localSheetId="12">#REF!</definedName>
    <definedName name="ARQ1_2" localSheetId="11">#REF!</definedName>
    <definedName name="ARQ1_2">#REF!</definedName>
    <definedName name="ARQERR" localSheetId="3">#REF!</definedName>
    <definedName name="ARQERR" localSheetId="4">#REF!</definedName>
    <definedName name="ARQERR" localSheetId="6">#REF!</definedName>
    <definedName name="ARQERR" localSheetId="12">#REF!</definedName>
    <definedName name="ARQERR" localSheetId="10">#REF!</definedName>
    <definedName name="ARQERR" localSheetId="11">#REF!</definedName>
    <definedName name="ARQERR" localSheetId="5">#REF!</definedName>
    <definedName name="ARQERR" localSheetId="0">#REF!</definedName>
    <definedName name="ARQERR">#REF!</definedName>
    <definedName name="ARQERR_1" localSheetId="12">#REF!</definedName>
    <definedName name="ARQERR_1" localSheetId="11">#REF!</definedName>
    <definedName name="ARQERR_1">#REF!</definedName>
    <definedName name="ARQERR_2" localSheetId="12">#REF!</definedName>
    <definedName name="ARQERR_2" localSheetId="11">#REF!</definedName>
    <definedName name="ARQERR_2">#REF!</definedName>
    <definedName name="ARQPLAN" localSheetId="3">#REF!</definedName>
    <definedName name="ARQPLAN" localSheetId="4">#REF!</definedName>
    <definedName name="ARQPLAN" localSheetId="6">#REF!</definedName>
    <definedName name="ARQPLAN" localSheetId="12">#REF!</definedName>
    <definedName name="ARQPLAN" localSheetId="10">#REF!</definedName>
    <definedName name="ARQPLAN" localSheetId="11">#REF!</definedName>
    <definedName name="ARQPLAN" localSheetId="5">#REF!</definedName>
    <definedName name="ARQPLAN" localSheetId="0">#REF!</definedName>
    <definedName name="ARQPLAN">#REF!</definedName>
    <definedName name="ARQPLAN_1" localSheetId="12">#REF!</definedName>
    <definedName name="ARQPLAN_1" localSheetId="11">#REF!</definedName>
    <definedName name="ARQPLAN_1">#REF!</definedName>
    <definedName name="ARQPLAN_2" localSheetId="12">#REF!</definedName>
    <definedName name="ARQPLAN_2" localSheetId="11">#REF!</definedName>
    <definedName name="ARQPLAN_2">#REF!</definedName>
    <definedName name="ARQT" localSheetId="3">#REF!</definedName>
    <definedName name="ARQT" localSheetId="4">#REF!</definedName>
    <definedName name="ARQT" localSheetId="6">#REF!</definedName>
    <definedName name="ARQT" localSheetId="12">#REF!</definedName>
    <definedName name="ARQT" localSheetId="10">#REF!</definedName>
    <definedName name="ARQT" localSheetId="11">#REF!</definedName>
    <definedName name="ARQT" localSheetId="5">#REF!</definedName>
    <definedName name="ARQT" localSheetId="0">#REF!</definedName>
    <definedName name="ARQT">#REF!</definedName>
    <definedName name="ARQT_1" localSheetId="12">#REF!</definedName>
    <definedName name="ARQT_1" localSheetId="11">#REF!</definedName>
    <definedName name="ARQT_1">#REF!</definedName>
    <definedName name="ARQT_2" localSheetId="12">#REF!</definedName>
    <definedName name="ARQT_2" localSheetId="11">#REF!</definedName>
    <definedName name="ARQT_2">#REF!</definedName>
    <definedName name="ARQTEMP" localSheetId="3">#REF!</definedName>
    <definedName name="ARQTEMP" localSheetId="4">#REF!</definedName>
    <definedName name="ARQTEMP" localSheetId="6">#REF!</definedName>
    <definedName name="ARQTEMP" localSheetId="12">#REF!</definedName>
    <definedName name="ARQTEMP" localSheetId="10">#REF!</definedName>
    <definedName name="ARQTEMP" localSheetId="11">#REF!</definedName>
    <definedName name="ARQTEMP" localSheetId="5">#REF!</definedName>
    <definedName name="ARQTEMP" localSheetId="0">#REF!</definedName>
    <definedName name="ARQTEMP">#REF!</definedName>
    <definedName name="ARQTEMP_1" localSheetId="12">#REF!</definedName>
    <definedName name="ARQTEMP_1" localSheetId="11">#REF!</definedName>
    <definedName name="ARQTEMP_1">#REF!</definedName>
    <definedName name="ARQTEMP_2" localSheetId="12">#REF!</definedName>
    <definedName name="ARQTEMP_2" localSheetId="11">#REF!</definedName>
    <definedName name="ARQTEMP_2">#REF!</definedName>
    <definedName name="ARQTXT" localSheetId="3">#REF!</definedName>
    <definedName name="ARQTXT" localSheetId="4">#REF!</definedName>
    <definedName name="ARQTXT" localSheetId="6">#REF!</definedName>
    <definedName name="ARQTXT" localSheetId="12">#REF!</definedName>
    <definedName name="ARQTXT" localSheetId="10">#REF!</definedName>
    <definedName name="ARQTXT" localSheetId="11">#REF!</definedName>
    <definedName name="ARQTXT" localSheetId="5">#REF!</definedName>
    <definedName name="ARQTXT" localSheetId="0">#REF!</definedName>
    <definedName name="ARQTXT">#REF!</definedName>
    <definedName name="ARQTXT_1" localSheetId="12">#REF!</definedName>
    <definedName name="ARQTXT_1" localSheetId="11">#REF!</definedName>
    <definedName name="ARQTXT_1">#REF!</definedName>
    <definedName name="ARQTXT_2" localSheetId="12">#REF!</definedName>
    <definedName name="ARQTXT_2" localSheetId="11">#REF!</definedName>
    <definedName name="ARQTXT_2">#REF!</definedName>
    <definedName name="ARTEMP" localSheetId="3">#REF!</definedName>
    <definedName name="ARTEMP" localSheetId="4">#REF!</definedName>
    <definedName name="ARTEMP" localSheetId="6">#REF!</definedName>
    <definedName name="ARTEMP" localSheetId="12">#REF!</definedName>
    <definedName name="ARTEMP" localSheetId="10">#REF!</definedName>
    <definedName name="ARTEMP" localSheetId="11">#REF!</definedName>
    <definedName name="ARTEMP" localSheetId="5">#REF!</definedName>
    <definedName name="ARTEMP" localSheetId="0">#REF!</definedName>
    <definedName name="ARTEMP">#REF!</definedName>
    <definedName name="ARTEMP_1" localSheetId="12">#REF!</definedName>
    <definedName name="ARTEMP_1" localSheetId="11">#REF!</definedName>
    <definedName name="ARTEMP_1">#REF!</definedName>
    <definedName name="ARTEMP_2" localSheetId="12">#REF!</definedName>
    <definedName name="ARTEMP_2" localSheetId="11">#REF!</definedName>
    <definedName name="ARTEMP_2">#REF!</definedName>
    <definedName name="as" localSheetId="3">#REF!</definedName>
    <definedName name="as" localSheetId="4">#REF!</definedName>
    <definedName name="as" localSheetId="6">#REF!</definedName>
    <definedName name="as" localSheetId="12">#REF!</definedName>
    <definedName name="as" localSheetId="10">#REF!</definedName>
    <definedName name="as" localSheetId="11">#REF!</definedName>
    <definedName name="as" localSheetId="5">#REF!</definedName>
    <definedName name="as">#REF!</definedName>
    <definedName name="asa" localSheetId="3">#REF!</definedName>
    <definedName name="asa" localSheetId="4">#REF!</definedName>
    <definedName name="asa" localSheetId="6">#REF!</definedName>
    <definedName name="asa" localSheetId="12">#REF!</definedName>
    <definedName name="asa" localSheetId="10">#REF!</definedName>
    <definedName name="asa" localSheetId="11">#REF!</definedName>
    <definedName name="asa" localSheetId="5">#REF!</definedName>
    <definedName name="asa">#REF!</definedName>
    <definedName name="b" localSheetId="3">#REF!</definedName>
    <definedName name="b" localSheetId="4">#REF!</definedName>
    <definedName name="b" localSheetId="6">#REF!</definedName>
    <definedName name="b" localSheetId="12">#REF!</definedName>
    <definedName name="b" localSheetId="10">#REF!</definedName>
    <definedName name="b" localSheetId="11">#REF!</definedName>
    <definedName name="b" localSheetId="5">#REF!</definedName>
    <definedName name="b" localSheetId="0">#REF!</definedName>
    <definedName name="b">#REF!</definedName>
    <definedName name="b_1" localSheetId="12">#REF!</definedName>
    <definedName name="b_1" localSheetId="11">#REF!</definedName>
    <definedName name="b_1">#REF!</definedName>
    <definedName name="b_2" localSheetId="12">#REF!</definedName>
    <definedName name="b_2" localSheetId="11">#REF!</definedName>
    <definedName name="b_2">#REF!</definedName>
    <definedName name="bb" localSheetId="4">#REF!</definedName>
    <definedName name="bb" localSheetId="6">#REF!</definedName>
    <definedName name="bb" localSheetId="12">#REF!</definedName>
    <definedName name="bb" localSheetId="10">#REF!</definedName>
    <definedName name="bb" localSheetId="11">#REF!</definedName>
    <definedName name="bb" localSheetId="5">#REF!</definedName>
    <definedName name="bb">#REF!</definedName>
    <definedName name="bbb" localSheetId="4">#REF!</definedName>
    <definedName name="bbb" localSheetId="6">#REF!</definedName>
    <definedName name="bbb" localSheetId="12">#REF!</definedName>
    <definedName name="bbb" localSheetId="10">#REF!</definedName>
    <definedName name="bbb" localSheetId="11">#REF!</definedName>
    <definedName name="bbb" localSheetId="5">#REF!</definedName>
    <definedName name="bbb">#REF!</definedName>
    <definedName name="bebqt" localSheetId="3">#REF!</definedName>
    <definedName name="bebqt" localSheetId="4">#REF!</definedName>
    <definedName name="bebqt" localSheetId="6">#REF!</definedName>
    <definedName name="bebqt" localSheetId="12">#REF!</definedName>
    <definedName name="bebqt" localSheetId="10">#REF!</definedName>
    <definedName name="bebqt" localSheetId="11">#REF!</definedName>
    <definedName name="bebqt" localSheetId="5">#REF!</definedName>
    <definedName name="bebqt" localSheetId="0">#REF!</definedName>
    <definedName name="bebqt">#REF!</definedName>
    <definedName name="bebqt_1" localSheetId="12">#REF!</definedName>
    <definedName name="bebqt_1" localSheetId="11">#REF!</definedName>
    <definedName name="bebqt_1">#REF!</definedName>
    <definedName name="bebqt_2" localSheetId="12">#REF!</definedName>
    <definedName name="bebqt_2" localSheetId="11">#REF!</definedName>
    <definedName name="bebqt_2">#REF!</definedName>
    <definedName name="BuiltIn_Print_Area" localSheetId="3">#REF!</definedName>
    <definedName name="BuiltIn_Print_Area" localSheetId="4">#REF!</definedName>
    <definedName name="BuiltIn_Print_Area" localSheetId="6">#REF!</definedName>
    <definedName name="BuiltIn_Print_Area" localSheetId="12">#REF!</definedName>
    <definedName name="BuiltIn_Print_Area" localSheetId="10">#REF!</definedName>
    <definedName name="BuiltIn_Print_Area" localSheetId="11">#REF!</definedName>
    <definedName name="BuiltIn_Print_Area" localSheetId="5">#REF!</definedName>
    <definedName name="BuiltIn_Print_Area" localSheetId="0">#REF!</definedName>
    <definedName name="BuiltIn_Print_Area">#REF!</definedName>
    <definedName name="BuiltIn_Print_Area___0" localSheetId="3">#REF!</definedName>
    <definedName name="BuiltIn_Print_Area___0" localSheetId="4">#REF!</definedName>
    <definedName name="BuiltIn_Print_Area___0" localSheetId="6">#REF!</definedName>
    <definedName name="BuiltIn_Print_Area___0" localSheetId="12">#REF!</definedName>
    <definedName name="BuiltIn_Print_Area___0" localSheetId="10">#REF!</definedName>
    <definedName name="BuiltIn_Print_Area___0" localSheetId="11">#REF!</definedName>
    <definedName name="BuiltIn_Print_Area___0" localSheetId="5">#REF!</definedName>
    <definedName name="BuiltIn_Print_Area___0" localSheetId="0">#REF!</definedName>
    <definedName name="BuiltIn_Print_Area___0">#REF!</definedName>
    <definedName name="BuiltIn_Print_Area_1" localSheetId="12">#REF!</definedName>
    <definedName name="BuiltIn_Print_Area_1" localSheetId="11">#REF!</definedName>
    <definedName name="BuiltIn_Print_Area_1">#REF!</definedName>
    <definedName name="BuiltIn_Print_Titles" localSheetId="3">#REF!</definedName>
    <definedName name="BuiltIn_Print_Titles" localSheetId="4">#REF!</definedName>
    <definedName name="BuiltIn_Print_Titles" localSheetId="6">#REF!</definedName>
    <definedName name="BuiltIn_Print_Titles" localSheetId="12">#REF!</definedName>
    <definedName name="BuiltIn_Print_Titles" localSheetId="10">#REF!</definedName>
    <definedName name="BuiltIn_Print_Titles" localSheetId="11">#REF!</definedName>
    <definedName name="BuiltIn_Print_Titles" localSheetId="5">#REF!</definedName>
    <definedName name="BuiltIn_Print_Titles" localSheetId="0">#REF!</definedName>
    <definedName name="BuiltIn_Print_Titles">#REF!</definedName>
    <definedName name="BuiltIn_Print_Titles___0" localSheetId="3">#REF!</definedName>
    <definedName name="BuiltIn_Print_Titles___0" localSheetId="4">#REF!</definedName>
    <definedName name="BuiltIn_Print_Titles___0" localSheetId="6">#REF!</definedName>
    <definedName name="BuiltIn_Print_Titles___0" localSheetId="12">#REF!</definedName>
    <definedName name="BuiltIn_Print_Titles___0" localSheetId="10">#REF!</definedName>
    <definedName name="BuiltIn_Print_Titles___0" localSheetId="11">#REF!</definedName>
    <definedName name="BuiltIn_Print_Titles___0" localSheetId="5">#REF!</definedName>
    <definedName name="BuiltIn_Print_Titles___0" localSheetId="0">#REF!</definedName>
    <definedName name="BuiltIn_Print_Titles___0">#REF!</definedName>
    <definedName name="BuiltIn_Print_Titles_1" localSheetId="12">#REF!</definedName>
    <definedName name="BuiltIn_Print_Titles_1" localSheetId="11">#REF!</definedName>
    <definedName name="BuiltIn_Print_Titles_1">#REF!</definedName>
    <definedName name="CAMP" localSheetId="3">#REF!</definedName>
    <definedName name="CAMP" localSheetId="4">#REF!</definedName>
    <definedName name="CAMP" localSheetId="6">#REF!</definedName>
    <definedName name="CAMP" localSheetId="12">#REF!</definedName>
    <definedName name="CAMP" localSheetId="10">#REF!</definedName>
    <definedName name="CAMP" localSheetId="11">#REF!</definedName>
    <definedName name="CAMP" localSheetId="5">#REF!</definedName>
    <definedName name="CAMP" localSheetId="0">#REF!</definedName>
    <definedName name="CAMP">#REF!</definedName>
    <definedName name="CAMP_1" localSheetId="12">#REF!</definedName>
    <definedName name="CAMP_1" localSheetId="11">#REF!</definedName>
    <definedName name="CAMP_1">#REF!</definedName>
    <definedName name="CAMP_2" localSheetId="12">#REF!</definedName>
    <definedName name="CAMP_2" localSheetId="11">#REF!</definedName>
    <definedName name="CAMP_2">#REF!</definedName>
    <definedName name="ccc" localSheetId="4">#REF!</definedName>
    <definedName name="ccc" localSheetId="6">#REF!</definedName>
    <definedName name="ccc" localSheetId="12">#REF!</definedName>
    <definedName name="ccc" localSheetId="10">#REF!</definedName>
    <definedName name="ccc" localSheetId="11">#REF!</definedName>
    <definedName name="ccc" localSheetId="5">#REF!</definedName>
    <definedName name="ccc">#REF!</definedName>
    <definedName name="ccc_1" localSheetId="12">#REF!</definedName>
    <definedName name="ccc_1" localSheetId="11">#REF!</definedName>
    <definedName name="ccc_1">#REF!</definedName>
    <definedName name="ccc_2" localSheetId="12">#REF!</definedName>
    <definedName name="ccc_2" localSheetId="11">#REF!</definedName>
    <definedName name="ccc_2">#REF!</definedName>
    <definedName name="CHAFQT" localSheetId="3">#REF!</definedName>
    <definedName name="CHAFQT" localSheetId="4">#REF!</definedName>
    <definedName name="CHAFQT" localSheetId="6">#REF!</definedName>
    <definedName name="CHAFQT" localSheetId="12">#REF!</definedName>
    <definedName name="CHAFQT" localSheetId="10">#REF!</definedName>
    <definedName name="CHAFQT" localSheetId="11">#REF!</definedName>
    <definedName name="CHAFQT" localSheetId="5">#REF!</definedName>
    <definedName name="CHAFQT" localSheetId="0">#REF!</definedName>
    <definedName name="CHAFQT">#REF!</definedName>
    <definedName name="CHAFQT_1" localSheetId="12">#REF!</definedName>
    <definedName name="CHAFQT_1" localSheetId="11">#REF!</definedName>
    <definedName name="CHAFQT_1">#REF!</definedName>
    <definedName name="CHAFQT_2" localSheetId="12">#REF!</definedName>
    <definedName name="CHAFQT_2" localSheetId="11">#REF!</definedName>
    <definedName name="CHAFQT_2">#REF!</definedName>
    <definedName name="COLSUB" localSheetId="3">#REF!</definedName>
    <definedName name="COLSUB" localSheetId="4">#REF!</definedName>
    <definedName name="COLSUB" localSheetId="6">#REF!</definedName>
    <definedName name="COLSUB" localSheetId="12">#REF!</definedName>
    <definedName name="COLSUB" localSheetId="10">#REF!</definedName>
    <definedName name="COLSUB" localSheetId="11">#REF!</definedName>
    <definedName name="COLSUB" localSheetId="5">#REF!</definedName>
    <definedName name="COLSUB" localSheetId="0">#REF!</definedName>
    <definedName name="COLSUB">#REF!</definedName>
    <definedName name="COLSUB_1" localSheetId="12">#REF!</definedName>
    <definedName name="COLSUB_1" localSheetId="11">#REF!</definedName>
    <definedName name="COLSUB_1">#REF!</definedName>
    <definedName name="COLSUB_2" localSheetId="12">#REF!</definedName>
    <definedName name="COLSUB_2" localSheetId="11">#REF!</definedName>
    <definedName name="COLSUB_2">#REF!</definedName>
    <definedName name="CONT1" localSheetId="3">#REF!</definedName>
    <definedName name="CONT1" localSheetId="4">#REF!</definedName>
    <definedName name="CONT1" localSheetId="6">#REF!</definedName>
    <definedName name="CONT1" localSheetId="12">#REF!</definedName>
    <definedName name="CONT1" localSheetId="10">#REF!</definedName>
    <definedName name="CONT1" localSheetId="11">#REF!</definedName>
    <definedName name="CONT1" localSheetId="5">#REF!</definedName>
    <definedName name="CONT1" localSheetId="0">#REF!</definedName>
    <definedName name="CONT1">#REF!</definedName>
    <definedName name="CONT1_1" localSheetId="12">#REF!</definedName>
    <definedName name="CONT1_1" localSheetId="11">#REF!</definedName>
    <definedName name="CONT1_1">#REF!</definedName>
    <definedName name="CONT1_2" localSheetId="12">#REF!</definedName>
    <definedName name="CONT1_2" localSheetId="11">#REF!</definedName>
    <definedName name="CONT1_2">#REF!</definedName>
    <definedName name="CONT2" localSheetId="3">#REF!</definedName>
    <definedName name="CONT2" localSheetId="4">#REF!</definedName>
    <definedName name="CONT2" localSheetId="6">#REF!</definedName>
    <definedName name="CONT2" localSheetId="12">#REF!</definedName>
    <definedName name="CONT2" localSheetId="10">#REF!</definedName>
    <definedName name="CONT2" localSheetId="11">#REF!</definedName>
    <definedName name="CONT2" localSheetId="5">#REF!</definedName>
    <definedName name="CONT2" localSheetId="0">#REF!</definedName>
    <definedName name="CONT2">#REF!</definedName>
    <definedName name="CONT2_1" localSheetId="12">#REF!</definedName>
    <definedName name="CONT2_1" localSheetId="11">#REF!</definedName>
    <definedName name="CONT2_1">#REF!</definedName>
    <definedName name="CONT2_2" localSheetId="12">#REF!</definedName>
    <definedName name="CONT2_2" localSheetId="11">#REF!</definedName>
    <definedName name="CONT2_2">#REF!</definedName>
    <definedName name="CONT3" localSheetId="3">#REF!</definedName>
    <definedName name="CONT3" localSheetId="4">#REF!</definedName>
    <definedName name="CONT3" localSheetId="6">#REF!</definedName>
    <definedName name="CONT3" localSheetId="12">#REF!</definedName>
    <definedName name="CONT3" localSheetId="10">#REF!</definedName>
    <definedName name="CONT3" localSheetId="11">#REF!</definedName>
    <definedName name="CONT3" localSheetId="5">#REF!</definedName>
    <definedName name="CONT3" localSheetId="0">#REF!</definedName>
    <definedName name="CONT3">#REF!</definedName>
    <definedName name="CONT3_1" localSheetId="12">#REF!</definedName>
    <definedName name="CONT3_1" localSheetId="11">#REF!</definedName>
    <definedName name="CONT3_1">#REF!</definedName>
    <definedName name="CONT3_2" localSheetId="12">#REF!</definedName>
    <definedName name="CONT3_2" localSheetId="11">#REF!</definedName>
    <definedName name="CONT3_2">#REF!</definedName>
    <definedName name="CONTAIT" localSheetId="3">#REF!</definedName>
    <definedName name="CONTAIT" localSheetId="4">#REF!</definedName>
    <definedName name="CONTAIT" localSheetId="6">#REF!</definedName>
    <definedName name="CONTAIT" localSheetId="12">#REF!</definedName>
    <definedName name="CONTAIT" localSheetId="10">#REF!</definedName>
    <definedName name="CONTAIT" localSheetId="11">#REF!</definedName>
    <definedName name="CONTAIT" localSheetId="5">#REF!</definedName>
    <definedName name="CONTAIT" localSheetId="0">#REF!</definedName>
    <definedName name="CONTAIT">#REF!</definedName>
    <definedName name="CONTAIT_1" localSheetId="12">#REF!</definedName>
    <definedName name="CONTAIT_1" localSheetId="11">#REF!</definedName>
    <definedName name="CONTAIT_1">#REF!</definedName>
    <definedName name="CONTAIT_2" localSheetId="12">#REF!</definedName>
    <definedName name="CONTAIT_2" localSheetId="11">#REF!</definedName>
    <definedName name="CONTAIT_2">#REF!</definedName>
    <definedName name="CONTREC" localSheetId="3">#REF!</definedName>
    <definedName name="CONTREC" localSheetId="4">#REF!</definedName>
    <definedName name="CONTREC" localSheetId="6">#REF!</definedName>
    <definedName name="CONTREC" localSheetId="12">#REF!</definedName>
    <definedName name="CONTREC" localSheetId="10">#REF!</definedName>
    <definedName name="CONTREC" localSheetId="11">#REF!</definedName>
    <definedName name="CONTREC" localSheetId="5">#REF!</definedName>
    <definedName name="CONTREC" localSheetId="0">#REF!</definedName>
    <definedName name="CONTREC">#REF!</definedName>
    <definedName name="CONTREC_1" localSheetId="12">#REF!</definedName>
    <definedName name="CONTREC_1" localSheetId="11">#REF!</definedName>
    <definedName name="CONTREC_1">#REF!</definedName>
    <definedName name="CONTREC_2" localSheetId="12">#REF!</definedName>
    <definedName name="CONTREC_2" localSheetId="11">#REF!</definedName>
    <definedName name="CONTREC_2">#REF!</definedName>
    <definedName name="CONTRES" localSheetId="3">#REF!</definedName>
    <definedName name="CONTRES" localSheetId="4">#REF!</definedName>
    <definedName name="CONTRES" localSheetId="6">#REF!</definedName>
    <definedName name="CONTRES" localSheetId="12">#REF!</definedName>
    <definedName name="CONTRES" localSheetId="10">#REF!</definedName>
    <definedName name="CONTRES" localSheetId="11">#REF!</definedName>
    <definedName name="CONTRES" localSheetId="5">#REF!</definedName>
    <definedName name="CONTRES" localSheetId="0">#REF!</definedName>
    <definedName name="CONTRES">#REF!</definedName>
    <definedName name="CONTRES_1" localSheetId="12">#REF!</definedName>
    <definedName name="CONTRES_1" localSheetId="11">#REF!</definedName>
    <definedName name="CONTRES_1">#REF!</definedName>
    <definedName name="CONTRES_2" localSheetId="12">#REF!</definedName>
    <definedName name="CONTRES_2" localSheetId="11">#REF!</definedName>
    <definedName name="CONTRES_2">#REF!</definedName>
    <definedName name="D" localSheetId="3">#REF!</definedName>
    <definedName name="D" localSheetId="4">#REF!</definedName>
    <definedName name="D" localSheetId="6">#REF!</definedName>
    <definedName name="D" localSheetId="12">#REF!</definedName>
    <definedName name="D" localSheetId="10">#REF!</definedName>
    <definedName name="D" localSheetId="11">#REF!</definedName>
    <definedName name="D" localSheetId="5">#REF!</definedName>
    <definedName name="D" localSheetId="0">#REF!</definedName>
    <definedName name="D">#REF!</definedName>
    <definedName name="davi" localSheetId="4">#REF!</definedName>
    <definedName name="davi" localSheetId="6">#REF!</definedName>
    <definedName name="davi" localSheetId="12">#REF!</definedName>
    <definedName name="davi" localSheetId="10">#REF!</definedName>
    <definedName name="davi" localSheetId="11">#REF!</definedName>
    <definedName name="davi" localSheetId="5">#REF!</definedName>
    <definedName name="davi">#REF!</definedName>
    <definedName name="davi1" localSheetId="4">#REF!</definedName>
    <definedName name="davi1" localSheetId="6">#REF!</definedName>
    <definedName name="davi1" localSheetId="12">#REF!</definedName>
    <definedName name="davi1" localSheetId="10">#REF!</definedName>
    <definedName name="davi1" localSheetId="11">#REF!</definedName>
    <definedName name="davi1" localSheetId="5">#REF!</definedName>
    <definedName name="davi1">#REF!</definedName>
    <definedName name="DEA" localSheetId="12">#REF!</definedName>
    <definedName name="DEA" localSheetId="11">#REF!</definedName>
    <definedName name="DEA">#REF!</definedName>
    <definedName name="DERIVQT" localSheetId="3">#REF!</definedName>
    <definedName name="DERIVQT" localSheetId="4">#REF!</definedName>
    <definedName name="DERIVQT" localSheetId="6">#REF!</definedName>
    <definedName name="DERIVQT" localSheetId="12">#REF!</definedName>
    <definedName name="DERIVQT" localSheetId="10">#REF!</definedName>
    <definedName name="DERIVQT" localSheetId="11">#REF!</definedName>
    <definedName name="DERIVQT" localSheetId="5">#REF!</definedName>
    <definedName name="DERIVQT" localSheetId="0">#REF!</definedName>
    <definedName name="DERIVQT">#REF!</definedName>
    <definedName name="DERIVQT_1" localSheetId="12">#REF!</definedName>
    <definedName name="DERIVQT_1" localSheetId="11">#REF!</definedName>
    <definedName name="DERIVQT_1">#REF!</definedName>
    <definedName name="DERIVQT_2" localSheetId="12">#REF!</definedName>
    <definedName name="DERIVQT_2" localSheetId="11">#REF!</definedName>
    <definedName name="DERIVQT_2">#REF!</definedName>
    <definedName name="DIFQT" localSheetId="3">#REF!</definedName>
    <definedName name="DIFQT" localSheetId="4">#REF!</definedName>
    <definedName name="DIFQT" localSheetId="6">#REF!</definedName>
    <definedName name="DIFQT" localSheetId="12">#REF!</definedName>
    <definedName name="DIFQT" localSheetId="10">#REF!</definedName>
    <definedName name="DIFQT" localSheetId="11">#REF!</definedName>
    <definedName name="DIFQT" localSheetId="5">#REF!</definedName>
    <definedName name="DIFQT" localSheetId="0">#REF!</definedName>
    <definedName name="DIFQT">#REF!</definedName>
    <definedName name="DIFQT_1" localSheetId="12">#REF!</definedName>
    <definedName name="DIFQT_1" localSheetId="11">#REF!</definedName>
    <definedName name="DIFQT_1">#REF!</definedName>
    <definedName name="DIFQT_2" localSheetId="12">#REF!</definedName>
    <definedName name="DIFQT_2" localSheetId="11">#REF!</definedName>
    <definedName name="DIFQT_2">#REF!</definedName>
    <definedName name="DSFEW" localSheetId="4">#REF!</definedName>
    <definedName name="DSFEW" localSheetId="6">#REF!</definedName>
    <definedName name="DSFEW" localSheetId="12">#REF!</definedName>
    <definedName name="DSFEW" localSheetId="10">#REF!</definedName>
    <definedName name="DSFEW" localSheetId="11">#REF!</definedName>
    <definedName name="DSFEW" localSheetId="5">#REF!</definedName>
    <definedName name="DSFEW">#REF!</definedName>
    <definedName name="DSFEW_1" localSheetId="12">#REF!</definedName>
    <definedName name="DSFEW_1" localSheetId="11">#REF!</definedName>
    <definedName name="DSFEW_1">#REF!</definedName>
    <definedName name="DSFEW_2" localSheetId="12">#REF!</definedName>
    <definedName name="DSFEW_2" localSheetId="11">#REF!</definedName>
    <definedName name="DSFEW_2">#REF!</definedName>
    <definedName name="erter" localSheetId="12">#REF!</definedName>
    <definedName name="erter" localSheetId="11">#REF!</definedName>
    <definedName name="erter">#REF!</definedName>
    <definedName name="Excel_BuiltIn__FilterDatabase_1" localSheetId="12">#REF!</definedName>
    <definedName name="Excel_BuiltIn__FilterDatabase_1" localSheetId="11">#REF!</definedName>
    <definedName name="Excel_BuiltIn__FilterDatabase_1">#REF!</definedName>
    <definedName name="Excel_BuiltIn__FilterDatabase_1_1_1" localSheetId="4">#REF!</definedName>
    <definedName name="Excel_BuiltIn__FilterDatabase_1_1_1" localSheetId="6">#REF!</definedName>
    <definedName name="Excel_BuiltIn__FilterDatabase_1_1_1" localSheetId="12">#REF!</definedName>
    <definedName name="Excel_BuiltIn__FilterDatabase_1_1_1" localSheetId="10">#REF!</definedName>
    <definedName name="Excel_BuiltIn__FilterDatabase_1_1_1" localSheetId="11">#REF!</definedName>
    <definedName name="Excel_BuiltIn__FilterDatabase_1_1_1" localSheetId="5">#REF!</definedName>
    <definedName name="Excel_BuiltIn__FilterDatabase_1_1_1">#REF!</definedName>
    <definedName name="Excel_BuiltIn__FilterDatabase_1_1_1_1" localSheetId="4">#REF!</definedName>
    <definedName name="Excel_BuiltIn__FilterDatabase_1_1_1_1" localSheetId="6">#REF!</definedName>
    <definedName name="Excel_BuiltIn__FilterDatabase_1_1_1_1" localSheetId="12">#REF!</definedName>
    <definedName name="Excel_BuiltIn__FilterDatabase_1_1_1_1" localSheetId="10">#REF!</definedName>
    <definedName name="Excel_BuiltIn__FilterDatabase_1_1_1_1" localSheetId="11">#REF!</definedName>
    <definedName name="Excel_BuiltIn__FilterDatabase_1_1_1_1" localSheetId="5">#REF!</definedName>
    <definedName name="Excel_BuiltIn__FilterDatabase_1_1_1_1">#REF!</definedName>
    <definedName name="Excel_BuiltIn__FilterDatabase_1_1_1_1_1" localSheetId="4">#REF!</definedName>
    <definedName name="Excel_BuiltIn__FilterDatabase_1_1_1_1_1" localSheetId="6">#REF!</definedName>
    <definedName name="Excel_BuiltIn__FilterDatabase_1_1_1_1_1" localSheetId="12">#REF!</definedName>
    <definedName name="Excel_BuiltIn__FilterDatabase_1_1_1_1_1" localSheetId="10">#REF!</definedName>
    <definedName name="Excel_BuiltIn__FilterDatabase_1_1_1_1_1" localSheetId="11">#REF!</definedName>
    <definedName name="Excel_BuiltIn__FilterDatabase_1_1_1_1_1" localSheetId="5">#REF!</definedName>
    <definedName name="Excel_BuiltIn__FilterDatabase_1_1_1_1_1">#REF!</definedName>
    <definedName name="Excel_BuiltIn__FilterDatabase_1_1_1_1_1_1" localSheetId="4">#REF!</definedName>
    <definedName name="Excel_BuiltIn__FilterDatabase_1_1_1_1_1_1" localSheetId="6">#REF!</definedName>
    <definedName name="Excel_BuiltIn__FilterDatabase_1_1_1_1_1_1" localSheetId="12">#REF!</definedName>
    <definedName name="Excel_BuiltIn__FilterDatabase_1_1_1_1_1_1" localSheetId="10">#REF!</definedName>
    <definedName name="Excel_BuiltIn__FilterDatabase_1_1_1_1_1_1" localSheetId="11">#REF!</definedName>
    <definedName name="Excel_BuiltIn__FilterDatabase_1_1_1_1_1_1" localSheetId="5">#REF!</definedName>
    <definedName name="Excel_BuiltIn__FilterDatabase_1_1_1_1_1_1">#REF!</definedName>
    <definedName name="Excel_BuiltIn__FilterDatabase_1_1_1_1_1_1_1" localSheetId="4">#REF!</definedName>
    <definedName name="Excel_BuiltIn__FilterDatabase_1_1_1_1_1_1_1" localSheetId="6">#REF!</definedName>
    <definedName name="Excel_BuiltIn__FilterDatabase_1_1_1_1_1_1_1" localSheetId="12">#REF!</definedName>
    <definedName name="Excel_BuiltIn__FilterDatabase_1_1_1_1_1_1_1" localSheetId="10">#REF!</definedName>
    <definedName name="Excel_BuiltIn__FilterDatabase_1_1_1_1_1_1_1" localSheetId="11">#REF!</definedName>
    <definedName name="Excel_BuiltIn__FilterDatabase_1_1_1_1_1_1_1" localSheetId="5">#REF!</definedName>
    <definedName name="Excel_BuiltIn__FilterDatabase_1_1_1_1_1_1_1">#REF!</definedName>
    <definedName name="Excel_BuiltIn__FilterDatabase_1_1_1_1_1_1_1_1" localSheetId="12">#REF!</definedName>
    <definedName name="Excel_BuiltIn__FilterDatabase_1_1_1_1_1_1_1_1" localSheetId="11">#REF!</definedName>
    <definedName name="Excel_BuiltIn__FilterDatabase_1_1_1_1_1_1_1_1">#REF!</definedName>
    <definedName name="Excel_BuiltIn__FilterDatabase_1_1_1_1_1_1_2" localSheetId="12">#REF!</definedName>
    <definedName name="Excel_BuiltIn__FilterDatabase_1_1_1_1_1_1_2" localSheetId="11">#REF!</definedName>
    <definedName name="Excel_BuiltIn__FilterDatabase_1_1_1_1_1_1_2">#REF!</definedName>
    <definedName name="Excel_BuiltIn__FilterDatabase_2_1_1_1_1_1_1" localSheetId="4">#REF!</definedName>
    <definedName name="Excel_BuiltIn__FilterDatabase_2_1_1_1_1_1_1" localSheetId="6">#REF!</definedName>
    <definedName name="Excel_BuiltIn__FilterDatabase_2_1_1_1_1_1_1" localSheetId="12">#REF!</definedName>
    <definedName name="Excel_BuiltIn__FilterDatabase_2_1_1_1_1_1_1" localSheetId="10">#REF!</definedName>
    <definedName name="Excel_BuiltIn__FilterDatabase_2_1_1_1_1_1_1" localSheetId="11">#REF!</definedName>
    <definedName name="Excel_BuiltIn__FilterDatabase_2_1_1_1_1_1_1" localSheetId="5">#REF!</definedName>
    <definedName name="Excel_BuiltIn__FilterDatabase_2_1_1_1_1_1_1">#REF!</definedName>
    <definedName name="Excel_BuiltIn__FilterDatabase_3" localSheetId="4">#REF!</definedName>
    <definedName name="Excel_BuiltIn__FilterDatabase_3" localSheetId="6">#REF!</definedName>
    <definedName name="Excel_BuiltIn__FilterDatabase_3" localSheetId="12">#REF!</definedName>
    <definedName name="Excel_BuiltIn__FilterDatabase_3" localSheetId="10">#REF!</definedName>
    <definedName name="Excel_BuiltIn__FilterDatabase_3" localSheetId="11">#REF!</definedName>
    <definedName name="Excel_BuiltIn__FilterDatabase_3" localSheetId="5">#REF!</definedName>
    <definedName name="Excel_BuiltIn__FilterDatabase_3">#REF!</definedName>
    <definedName name="Excel_BuiltIn__FilterDatabase_3_1" localSheetId="4">#REF!</definedName>
    <definedName name="Excel_BuiltIn__FilterDatabase_3_1" localSheetId="6">#REF!</definedName>
    <definedName name="Excel_BuiltIn__FilterDatabase_3_1" localSheetId="12">#REF!</definedName>
    <definedName name="Excel_BuiltIn__FilterDatabase_3_1" localSheetId="10">#REF!</definedName>
    <definedName name="Excel_BuiltIn__FilterDatabase_3_1" localSheetId="11">#REF!</definedName>
    <definedName name="Excel_BuiltIn__FilterDatabase_3_1" localSheetId="5">#REF!</definedName>
    <definedName name="Excel_BuiltIn__FilterDatabase_3_1">#REF!</definedName>
    <definedName name="Excel_BuiltIn__FilterDatabase_3_1_1" localSheetId="12">#REF!</definedName>
    <definedName name="Excel_BuiltIn__FilterDatabase_3_1_1" localSheetId="11">#REF!</definedName>
    <definedName name="Excel_BuiltIn__FilterDatabase_3_1_1">#REF!</definedName>
    <definedName name="Excel_BuiltIn__FilterDatabase_3_1_1_1" localSheetId="4">#REF!</definedName>
    <definedName name="Excel_BuiltIn__FilterDatabase_3_1_1_1" localSheetId="6">#REF!</definedName>
    <definedName name="Excel_BuiltIn__FilterDatabase_3_1_1_1" localSheetId="12">#REF!</definedName>
    <definedName name="Excel_BuiltIn__FilterDatabase_3_1_1_1" localSheetId="10">#REF!</definedName>
    <definedName name="Excel_BuiltIn__FilterDatabase_3_1_1_1" localSheetId="11">#REF!</definedName>
    <definedName name="Excel_BuiltIn__FilterDatabase_3_1_1_1" localSheetId="5">#REF!</definedName>
    <definedName name="Excel_BuiltIn__FilterDatabase_3_1_1_1">#REF!</definedName>
    <definedName name="Excel_BuiltIn__FilterDatabase_3_2" localSheetId="12">#REF!</definedName>
    <definedName name="Excel_BuiltIn__FilterDatabase_3_2" localSheetId="11">#REF!</definedName>
    <definedName name="Excel_BuiltIn__FilterDatabase_3_2">#REF!</definedName>
    <definedName name="Excel_BuiltIn__FilterDatabase_4" localSheetId="4">#REF!</definedName>
    <definedName name="Excel_BuiltIn__FilterDatabase_4" localSheetId="6">#REF!</definedName>
    <definedName name="Excel_BuiltIn__FilterDatabase_4" localSheetId="12">#REF!</definedName>
    <definedName name="Excel_BuiltIn__FilterDatabase_4" localSheetId="10">#REF!</definedName>
    <definedName name="Excel_BuiltIn__FilterDatabase_4" localSheetId="11">#REF!</definedName>
    <definedName name="Excel_BuiltIn__FilterDatabase_4" localSheetId="5">#REF!</definedName>
    <definedName name="Excel_BuiltIn__FilterDatabase_4">#REF!</definedName>
    <definedName name="Excel_BuiltIn__FilterDatabase_4_1">"$#REF!.$A$6:$A$550"</definedName>
    <definedName name="Excel_BuiltIn__FilterDatabase_4_1_1">"$#REF!.$A$6:$A$550"</definedName>
    <definedName name="Excel_BuiltIn__FilterDatabase_4_2" localSheetId="12">#REF!</definedName>
    <definedName name="Excel_BuiltIn__FilterDatabase_4_2" localSheetId="11">#REF!</definedName>
    <definedName name="Excel_BuiltIn__FilterDatabase_4_2">#REF!</definedName>
    <definedName name="Excel_BuiltIn__FilterDatabase_4_4" localSheetId="4">#REF!</definedName>
    <definedName name="Excel_BuiltIn__FilterDatabase_4_4" localSheetId="6">#REF!</definedName>
    <definedName name="Excel_BuiltIn__FilterDatabase_4_4" localSheetId="12">#REF!</definedName>
    <definedName name="Excel_BuiltIn__FilterDatabase_4_4" localSheetId="10">#REF!</definedName>
    <definedName name="Excel_BuiltIn__FilterDatabase_4_4" localSheetId="11">#REF!</definedName>
    <definedName name="Excel_BuiltIn__FilterDatabase_4_4" localSheetId="5">#REF!</definedName>
    <definedName name="Excel_BuiltIn__FilterDatabase_4_4">#REF!</definedName>
    <definedName name="Excel_BuiltIn__FilterDatabase_4_7">"$#REF!.$A$6:$A$550"</definedName>
    <definedName name="Excel_BuiltIn__FilterDatabase_5" localSheetId="4">#REF!</definedName>
    <definedName name="Excel_BuiltIn__FilterDatabase_5" localSheetId="6">#REF!</definedName>
    <definedName name="Excel_BuiltIn__FilterDatabase_5" localSheetId="12">#REF!</definedName>
    <definedName name="Excel_BuiltIn__FilterDatabase_5" localSheetId="10">#REF!</definedName>
    <definedName name="Excel_BuiltIn__FilterDatabase_5" localSheetId="11">#REF!</definedName>
    <definedName name="Excel_BuiltIn__FilterDatabase_5" localSheetId="5">#REF!</definedName>
    <definedName name="Excel_BuiltIn__FilterDatabase_5">#REF!</definedName>
    <definedName name="Excel_BuiltIn_Print_Area_1" localSheetId="3">#REF!</definedName>
    <definedName name="Excel_BuiltIn_Print_Area_1" localSheetId="4">#REF!</definedName>
    <definedName name="Excel_BuiltIn_Print_Area_1" localSheetId="6">#REF!</definedName>
    <definedName name="Excel_BuiltIn_Print_Area_1" localSheetId="12">#REF!</definedName>
    <definedName name="Excel_BuiltIn_Print_Area_1" localSheetId="10">#REF!</definedName>
    <definedName name="Excel_BuiltIn_Print_Area_1" localSheetId="11">#REF!</definedName>
    <definedName name="Excel_BuiltIn_Print_Area_1" localSheetId="5">#REF!</definedName>
    <definedName name="Excel_BuiltIn_Print_Area_1" localSheetId="0">#REF!</definedName>
    <definedName name="Excel_BuiltIn_Print_Area_1">#REF!</definedName>
    <definedName name="Excel_BuiltIn_Print_Area_1_1" localSheetId="4">#REF!</definedName>
    <definedName name="Excel_BuiltIn_Print_Area_1_1" localSheetId="6">#REF!</definedName>
    <definedName name="Excel_BuiltIn_Print_Area_1_1" localSheetId="12">#REF!</definedName>
    <definedName name="Excel_BuiltIn_Print_Area_1_1" localSheetId="10">#REF!</definedName>
    <definedName name="Excel_BuiltIn_Print_Area_1_1" localSheetId="11">#REF!</definedName>
    <definedName name="Excel_BuiltIn_Print_Area_1_1" localSheetId="5">#REF!</definedName>
    <definedName name="Excel_BuiltIn_Print_Area_1_1">#REF!</definedName>
    <definedName name="Excel_BuiltIn_Print_Area_1_1_1" localSheetId="4">#REF!</definedName>
    <definedName name="Excel_BuiltIn_Print_Area_1_1_1" localSheetId="6">#REF!</definedName>
    <definedName name="Excel_BuiltIn_Print_Area_1_1_1" localSheetId="12">#REF!</definedName>
    <definedName name="Excel_BuiltIn_Print_Area_1_1_1" localSheetId="10">#REF!</definedName>
    <definedName name="Excel_BuiltIn_Print_Area_1_1_1" localSheetId="11">#REF!</definedName>
    <definedName name="Excel_BuiltIn_Print_Area_1_1_1" localSheetId="5">#REF!</definedName>
    <definedName name="Excel_BuiltIn_Print_Area_1_1_1">#REF!</definedName>
    <definedName name="Excel_BuiltIn_Print_Area_1_1_1_1" localSheetId="4">#REF!</definedName>
    <definedName name="Excel_BuiltIn_Print_Area_1_1_1_1" localSheetId="6">#REF!</definedName>
    <definedName name="Excel_BuiltIn_Print_Area_1_1_1_1" localSheetId="12">#REF!</definedName>
    <definedName name="Excel_BuiltIn_Print_Area_1_1_1_1" localSheetId="10">#REF!</definedName>
    <definedName name="Excel_BuiltIn_Print_Area_1_1_1_1" localSheetId="11">#REF!</definedName>
    <definedName name="Excel_BuiltIn_Print_Area_1_1_1_1" localSheetId="5">#REF!</definedName>
    <definedName name="Excel_BuiltIn_Print_Area_1_1_1_1">#REF!</definedName>
    <definedName name="Excel_BuiltIn_Print_Area_1_1_1_1_1" localSheetId="4">#REF!</definedName>
    <definedName name="Excel_BuiltIn_Print_Area_1_1_1_1_1" localSheetId="6">#REF!</definedName>
    <definedName name="Excel_BuiltIn_Print_Area_1_1_1_1_1" localSheetId="12">#REF!</definedName>
    <definedName name="Excel_BuiltIn_Print_Area_1_1_1_1_1" localSheetId="10">#REF!</definedName>
    <definedName name="Excel_BuiltIn_Print_Area_1_1_1_1_1" localSheetId="11">#REF!</definedName>
    <definedName name="Excel_BuiltIn_Print_Area_1_1_1_1_1" localSheetId="5">#REF!</definedName>
    <definedName name="Excel_BuiltIn_Print_Area_1_1_1_1_1">#REF!</definedName>
    <definedName name="Excel_BuiltIn_Print_Area_1_1_1_1_1_1" localSheetId="4">#REF!</definedName>
    <definedName name="Excel_BuiltIn_Print_Area_1_1_1_1_1_1" localSheetId="6">#REF!</definedName>
    <definedName name="Excel_BuiltIn_Print_Area_1_1_1_1_1_1" localSheetId="12">#REF!</definedName>
    <definedName name="Excel_BuiltIn_Print_Area_1_1_1_1_1_1" localSheetId="10">#REF!</definedName>
    <definedName name="Excel_BuiltIn_Print_Area_1_1_1_1_1_1" localSheetId="11">#REF!</definedName>
    <definedName name="Excel_BuiltIn_Print_Area_1_1_1_1_1_1" localSheetId="5">#REF!</definedName>
    <definedName name="Excel_BuiltIn_Print_Area_1_1_1_1_1_1">#REF!</definedName>
    <definedName name="Excel_BuiltIn_Print_Area_1_1_1_1_1_1_1" localSheetId="4">#REF!</definedName>
    <definedName name="Excel_BuiltIn_Print_Area_1_1_1_1_1_1_1" localSheetId="6">#REF!</definedName>
    <definedName name="Excel_BuiltIn_Print_Area_1_1_1_1_1_1_1" localSheetId="12">#REF!</definedName>
    <definedName name="Excel_BuiltIn_Print_Area_1_1_1_1_1_1_1" localSheetId="10">#REF!</definedName>
    <definedName name="Excel_BuiltIn_Print_Area_1_1_1_1_1_1_1" localSheetId="11">#REF!</definedName>
    <definedName name="Excel_BuiltIn_Print_Area_1_1_1_1_1_1_1" localSheetId="5">#REF!</definedName>
    <definedName name="Excel_BuiltIn_Print_Area_1_1_1_1_1_1_1">#REF!</definedName>
    <definedName name="Excel_BuiltIn_Print_Area_1_1_1_1_1_1_1_1" localSheetId="4">#REF!</definedName>
    <definedName name="Excel_BuiltIn_Print_Area_1_1_1_1_1_1_1_1" localSheetId="6">#REF!</definedName>
    <definedName name="Excel_BuiltIn_Print_Area_1_1_1_1_1_1_1_1" localSheetId="12">#REF!</definedName>
    <definedName name="Excel_BuiltIn_Print_Area_1_1_1_1_1_1_1_1" localSheetId="10">#REF!</definedName>
    <definedName name="Excel_BuiltIn_Print_Area_1_1_1_1_1_1_1_1" localSheetId="11">#REF!</definedName>
    <definedName name="Excel_BuiltIn_Print_Area_1_1_1_1_1_1_1_1" localSheetId="5">#REF!</definedName>
    <definedName name="Excel_BuiltIn_Print_Area_1_1_1_1_1_1_1_1">#REF!</definedName>
    <definedName name="Excel_BuiltIn_Print_Area_1_1_1_1_1_1_1_1_1" localSheetId="4">#REF!</definedName>
    <definedName name="Excel_BuiltIn_Print_Area_1_1_1_1_1_1_1_1_1" localSheetId="6">#REF!</definedName>
    <definedName name="Excel_BuiltIn_Print_Area_1_1_1_1_1_1_1_1_1" localSheetId="12">#REF!</definedName>
    <definedName name="Excel_BuiltIn_Print_Area_1_1_1_1_1_1_1_1_1" localSheetId="10">#REF!</definedName>
    <definedName name="Excel_BuiltIn_Print_Area_1_1_1_1_1_1_1_1_1" localSheetId="11">#REF!</definedName>
    <definedName name="Excel_BuiltIn_Print_Area_1_1_1_1_1_1_1_1_1" localSheetId="5">#REF!</definedName>
    <definedName name="Excel_BuiltIn_Print_Area_1_1_1_1_1_1_1_1_1">#REF!</definedName>
    <definedName name="Excel_BuiltIn_Print_Area_1_1_1_1_1_1_1_1_1_1" localSheetId="4">#REF!</definedName>
    <definedName name="Excel_BuiltIn_Print_Area_1_1_1_1_1_1_1_1_1_1" localSheetId="6">#REF!</definedName>
    <definedName name="Excel_BuiltIn_Print_Area_1_1_1_1_1_1_1_1_1_1" localSheetId="12">#REF!</definedName>
    <definedName name="Excel_BuiltIn_Print_Area_1_1_1_1_1_1_1_1_1_1" localSheetId="10">#REF!</definedName>
    <definedName name="Excel_BuiltIn_Print_Area_1_1_1_1_1_1_1_1_1_1" localSheetId="11">#REF!</definedName>
    <definedName name="Excel_BuiltIn_Print_Area_1_1_1_1_1_1_1_1_1_1" localSheetId="5">#REF!</definedName>
    <definedName name="Excel_BuiltIn_Print_Area_1_1_1_1_1_1_1_1_1_1">#REF!</definedName>
    <definedName name="Excel_BuiltIn_Print_Area_1_1_1_1_1_1_1_1_1_1_1" localSheetId="12">#REF!</definedName>
    <definedName name="Excel_BuiltIn_Print_Area_1_1_1_1_1_1_1_1_1_1_1" localSheetId="11">#REF!</definedName>
    <definedName name="Excel_BuiltIn_Print_Area_1_1_1_1_1_1_1_1_1_1_1">#REF!</definedName>
    <definedName name="Excel_BuiltIn_Print_Area_1_1_1_1_1_1_1_1_1_1_1_1" localSheetId="12">#REF!</definedName>
    <definedName name="Excel_BuiltIn_Print_Area_1_1_1_1_1_1_1_1_1_1_1_1" localSheetId="11">#REF!</definedName>
    <definedName name="Excel_BuiltIn_Print_Area_1_1_1_1_1_1_1_1_1_1_1_1">#REF!</definedName>
    <definedName name="Excel_BuiltIn_Print_Area_1_1_1_1_1_1_1_1_1_1_2" localSheetId="12">#REF!</definedName>
    <definedName name="Excel_BuiltIn_Print_Area_1_1_1_1_1_1_1_1_1_1_2" localSheetId="11">#REF!</definedName>
    <definedName name="Excel_BuiltIn_Print_Area_1_1_1_1_1_1_1_1_1_1_2">#REF!</definedName>
    <definedName name="Excel_BuiltIn_Print_Area_1_1_1_1_1_1_1_1_1_2" localSheetId="12">#REF!</definedName>
    <definedName name="Excel_BuiltIn_Print_Area_1_1_1_1_1_1_1_1_1_2" localSheetId="11">#REF!</definedName>
    <definedName name="Excel_BuiltIn_Print_Area_1_1_1_1_1_1_1_1_1_2">#REF!</definedName>
    <definedName name="Excel_BuiltIn_Print_Area_1_1_1_1_1_1_1_1_2" localSheetId="12">#REF!</definedName>
    <definedName name="Excel_BuiltIn_Print_Area_1_1_1_1_1_1_1_1_2" localSheetId="11">#REF!</definedName>
    <definedName name="Excel_BuiltIn_Print_Area_1_1_1_1_1_1_1_1_2">#REF!</definedName>
    <definedName name="Excel_BuiltIn_Print_Area_1_1_1_1_1_1_1_2" localSheetId="12">#REF!</definedName>
    <definedName name="Excel_BuiltIn_Print_Area_1_1_1_1_1_1_1_2" localSheetId="11">#REF!</definedName>
    <definedName name="Excel_BuiltIn_Print_Area_1_1_1_1_1_1_1_2">#REF!</definedName>
    <definedName name="Excel_BuiltIn_Print_Area_1_1_1_1_1_1_2" localSheetId="12">#REF!</definedName>
    <definedName name="Excel_BuiltIn_Print_Area_1_1_1_1_1_1_2" localSheetId="11">#REF!</definedName>
    <definedName name="Excel_BuiltIn_Print_Area_1_1_1_1_1_1_2">#REF!</definedName>
    <definedName name="Excel_BuiltIn_Print_Area_1_1_1_1_1_2" localSheetId="12">#REF!</definedName>
    <definedName name="Excel_BuiltIn_Print_Area_1_1_1_1_1_2" localSheetId="11">#REF!</definedName>
    <definedName name="Excel_BuiltIn_Print_Area_1_1_1_1_1_2">#REF!</definedName>
    <definedName name="Excel_BuiltIn_Print_Area_1_1_1_1_2" localSheetId="12">#REF!</definedName>
    <definedName name="Excel_BuiltIn_Print_Area_1_1_1_1_2" localSheetId="11">#REF!</definedName>
    <definedName name="Excel_BuiltIn_Print_Area_1_1_1_1_2">#REF!</definedName>
    <definedName name="Excel_BuiltIn_Print_Area_1_1_1_2" localSheetId="12">#REF!</definedName>
    <definedName name="Excel_BuiltIn_Print_Area_1_1_1_2" localSheetId="11">#REF!</definedName>
    <definedName name="Excel_BuiltIn_Print_Area_1_1_1_2">#REF!</definedName>
    <definedName name="Excel_BuiltIn_Print_Area_1_1_2" localSheetId="12">#REF!</definedName>
    <definedName name="Excel_BuiltIn_Print_Area_1_1_2" localSheetId="11">#REF!</definedName>
    <definedName name="Excel_BuiltIn_Print_Area_1_1_2">#REF!</definedName>
    <definedName name="Excel_BuiltIn_Print_Area_1_2" localSheetId="12">#REF!</definedName>
    <definedName name="Excel_BuiltIn_Print_Area_1_2" localSheetId="11">#REF!</definedName>
    <definedName name="Excel_BuiltIn_Print_Area_1_2">#REF!</definedName>
    <definedName name="Excel_BuiltIn_Print_Area_10">"$#REF!.$A$1:$J$71"</definedName>
    <definedName name="Excel_BuiltIn_Print_Area_11" localSheetId="3">#REF!</definedName>
    <definedName name="Excel_BuiltIn_Print_Area_11" localSheetId="4">#REF!</definedName>
    <definedName name="Excel_BuiltIn_Print_Area_11" localSheetId="6">#REF!</definedName>
    <definedName name="Excel_BuiltIn_Print_Area_11" localSheetId="12">#REF!</definedName>
    <definedName name="Excel_BuiltIn_Print_Area_11" localSheetId="10">#REF!</definedName>
    <definedName name="Excel_BuiltIn_Print_Area_11" localSheetId="11">#REF!</definedName>
    <definedName name="Excel_BuiltIn_Print_Area_11" localSheetId="5">#REF!</definedName>
    <definedName name="Excel_BuiltIn_Print_Area_11" localSheetId="0">#REF!</definedName>
    <definedName name="Excel_BuiltIn_Print_Area_11">#REF!</definedName>
    <definedName name="Excel_BuiltIn_Print_Area_12" localSheetId="3">#REF!</definedName>
    <definedName name="Excel_BuiltIn_Print_Area_12" localSheetId="4">#REF!</definedName>
    <definedName name="Excel_BuiltIn_Print_Area_12" localSheetId="6">#REF!</definedName>
    <definedName name="Excel_BuiltIn_Print_Area_12" localSheetId="12">#REF!</definedName>
    <definedName name="Excel_BuiltIn_Print_Area_12" localSheetId="10">#REF!</definedName>
    <definedName name="Excel_BuiltIn_Print_Area_12" localSheetId="11">#REF!</definedName>
    <definedName name="Excel_BuiltIn_Print_Area_12" localSheetId="5">#REF!</definedName>
    <definedName name="Excel_BuiltIn_Print_Area_12" localSheetId="0">#REF!</definedName>
    <definedName name="Excel_BuiltIn_Print_Area_12">#REF!</definedName>
    <definedName name="Excel_BuiltIn_Print_Area_13" localSheetId="3">#REF!</definedName>
    <definedName name="Excel_BuiltIn_Print_Area_13" localSheetId="4">#REF!</definedName>
    <definedName name="Excel_BuiltIn_Print_Area_13" localSheetId="6">#REF!</definedName>
    <definedName name="Excel_BuiltIn_Print_Area_13" localSheetId="12">#REF!</definedName>
    <definedName name="Excel_BuiltIn_Print_Area_13" localSheetId="10">#REF!</definedName>
    <definedName name="Excel_BuiltIn_Print_Area_13" localSheetId="11">#REF!</definedName>
    <definedName name="Excel_BuiltIn_Print_Area_13" localSheetId="5">#REF!</definedName>
    <definedName name="Excel_BuiltIn_Print_Area_13">#REF!</definedName>
    <definedName name="Excel_BuiltIn_Print_Area_2" localSheetId="3">#REF!</definedName>
    <definedName name="Excel_BuiltIn_Print_Area_2" localSheetId="4">#REF!</definedName>
    <definedName name="Excel_BuiltIn_Print_Area_2" localSheetId="6">#REF!</definedName>
    <definedName name="Excel_BuiltIn_Print_Area_2" localSheetId="12">#REF!</definedName>
    <definedName name="Excel_BuiltIn_Print_Area_2" localSheetId="10">#REF!</definedName>
    <definedName name="Excel_BuiltIn_Print_Area_2" localSheetId="11">#REF!</definedName>
    <definedName name="Excel_BuiltIn_Print_Area_2" localSheetId="5">#REF!</definedName>
    <definedName name="Excel_BuiltIn_Print_Area_2" localSheetId="0">#REF!</definedName>
    <definedName name="Excel_BuiltIn_Print_Area_2">#REF!</definedName>
    <definedName name="Excel_BuiltIn_Print_Area_2___0" localSheetId="4">#REF!</definedName>
    <definedName name="Excel_BuiltIn_Print_Area_2___0" localSheetId="6">#REF!</definedName>
    <definedName name="Excel_BuiltIn_Print_Area_2___0" localSheetId="12">#REF!</definedName>
    <definedName name="Excel_BuiltIn_Print_Area_2___0" localSheetId="10">#REF!</definedName>
    <definedName name="Excel_BuiltIn_Print_Area_2___0" localSheetId="11">#REF!</definedName>
    <definedName name="Excel_BuiltIn_Print_Area_2___0" localSheetId="5">#REF!</definedName>
    <definedName name="Excel_BuiltIn_Print_Area_2___0">#REF!</definedName>
    <definedName name="Excel_BuiltIn_Print_Area_2___0_1" localSheetId="12">#REF!</definedName>
    <definedName name="Excel_BuiltIn_Print_Area_2___0_1" localSheetId="11">#REF!</definedName>
    <definedName name="Excel_BuiltIn_Print_Area_2___0_1">#REF!</definedName>
    <definedName name="Excel_BuiltIn_Print_Area_2___0_2" localSheetId="12">#REF!</definedName>
    <definedName name="Excel_BuiltIn_Print_Area_2___0_2" localSheetId="11">#REF!</definedName>
    <definedName name="Excel_BuiltIn_Print_Area_2___0_2">#REF!</definedName>
    <definedName name="Excel_BuiltIn_Print_Area_2_1" localSheetId="4">#REF!</definedName>
    <definedName name="Excel_BuiltIn_Print_Area_2_1" localSheetId="6">#REF!</definedName>
    <definedName name="Excel_BuiltIn_Print_Area_2_1" localSheetId="12">#REF!</definedName>
    <definedName name="Excel_BuiltIn_Print_Area_2_1" localSheetId="10">#REF!</definedName>
    <definedName name="Excel_BuiltIn_Print_Area_2_1" localSheetId="11">#REF!</definedName>
    <definedName name="Excel_BuiltIn_Print_Area_2_1" localSheetId="5">#REF!</definedName>
    <definedName name="Excel_BuiltIn_Print_Area_2_1">#REF!</definedName>
    <definedName name="Excel_BuiltIn_Print_Area_2_1_1" localSheetId="4">#REF!</definedName>
    <definedName name="Excel_BuiltIn_Print_Area_2_1_1" localSheetId="6">#REF!</definedName>
    <definedName name="Excel_BuiltIn_Print_Area_2_1_1" localSheetId="12">#REF!</definedName>
    <definedName name="Excel_BuiltIn_Print_Area_2_1_1" localSheetId="10">#REF!</definedName>
    <definedName name="Excel_BuiltIn_Print_Area_2_1_1" localSheetId="11">#REF!</definedName>
    <definedName name="Excel_BuiltIn_Print_Area_2_1_1" localSheetId="5">#REF!</definedName>
    <definedName name="Excel_BuiltIn_Print_Area_2_1_1">#REF!</definedName>
    <definedName name="Excel_BuiltIn_Print_Area_2_1_1_1" localSheetId="12">#REF!</definedName>
    <definedName name="Excel_BuiltIn_Print_Area_2_1_1_1" localSheetId="11">#REF!</definedName>
    <definedName name="Excel_BuiltIn_Print_Area_2_1_1_1">#REF!</definedName>
    <definedName name="Excel_BuiltIn_Print_Area_2_1_1_2" localSheetId="12">#REF!</definedName>
    <definedName name="Excel_BuiltIn_Print_Area_2_1_1_2" localSheetId="11">#REF!</definedName>
    <definedName name="Excel_BuiltIn_Print_Area_2_1_1_2">#REF!</definedName>
    <definedName name="Excel_BuiltIn_Print_Area_2_2" localSheetId="12">#REF!</definedName>
    <definedName name="Excel_BuiltIn_Print_Area_2_2" localSheetId="11">#REF!</definedName>
    <definedName name="Excel_BuiltIn_Print_Area_2_2">#REF!</definedName>
    <definedName name="Excel_BuiltIn_Print_Area_3" localSheetId="3">#REF!</definedName>
    <definedName name="Excel_BuiltIn_Print_Area_3" localSheetId="4">#REF!</definedName>
    <definedName name="Excel_BuiltIn_Print_Area_3" localSheetId="6">#REF!</definedName>
    <definedName name="Excel_BuiltIn_Print_Area_3" localSheetId="12">#REF!</definedName>
    <definedName name="Excel_BuiltIn_Print_Area_3" localSheetId="10">#REF!</definedName>
    <definedName name="Excel_BuiltIn_Print_Area_3" localSheetId="11">#REF!</definedName>
    <definedName name="Excel_BuiltIn_Print_Area_3" localSheetId="5">#REF!</definedName>
    <definedName name="Excel_BuiltIn_Print_Area_3" localSheetId="0">#REF!</definedName>
    <definedName name="Excel_BuiltIn_Print_Area_3">#REF!</definedName>
    <definedName name="Excel_BuiltIn_Print_Area_3_1" localSheetId="3">#REF!</definedName>
    <definedName name="Excel_BuiltIn_Print_Area_3_1" localSheetId="4">#REF!</definedName>
    <definedName name="Excel_BuiltIn_Print_Area_3_1" localSheetId="6">#REF!</definedName>
    <definedName name="Excel_BuiltIn_Print_Area_3_1" localSheetId="12">#REF!</definedName>
    <definedName name="Excel_BuiltIn_Print_Area_3_1" localSheetId="10">#REF!</definedName>
    <definedName name="Excel_BuiltIn_Print_Area_3_1" localSheetId="11">#REF!</definedName>
    <definedName name="Excel_BuiltIn_Print_Area_3_1" localSheetId="5">#REF!</definedName>
    <definedName name="Excel_BuiltIn_Print_Area_3_1" localSheetId="0">#REF!</definedName>
    <definedName name="Excel_BuiltIn_Print_Area_3_1">#REF!</definedName>
    <definedName name="Excel_BuiltIn_Print_Area_3_1_1" localSheetId="3">#REF!</definedName>
    <definedName name="Excel_BuiltIn_Print_Area_3_1_1" localSheetId="4">#REF!</definedName>
    <definedName name="Excel_BuiltIn_Print_Area_3_1_1" localSheetId="6">#REF!</definedName>
    <definedName name="Excel_BuiltIn_Print_Area_3_1_1" localSheetId="12">#REF!</definedName>
    <definedName name="Excel_BuiltIn_Print_Area_3_1_1" localSheetId="10">#REF!</definedName>
    <definedName name="Excel_BuiltIn_Print_Area_3_1_1" localSheetId="11">#REF!</definedName>
    <definedName name="Excel_BuiltIn_Print_Area_3_1_1" localSheetId="5">#REF!</definedName>
    <definedName name="Excel_BuiltIn_Print_Area_3_1_1" localSheetId="0">#REF!</definedName>
    <definedName name="Excel_BuiltIn_Print_Area_3_1_1">#REF!</definedName>
    <definedName name="Excel_BuiltIn_Print_Area_3_1_1_1" localSheetId="4">#REF!</definedName>
    <definedName name="Excel_BuiltIn_Print_Area_3_1_1_1" localSheetId="6">#REF!</definedName>
    <definedName name="Excel_BuiltIn_Print_Area_3_1_1_1" localSheetId="12">#REF!</definedName>
    <definedName name="Excel_BuiltIn_Print_Area_3_1_1_1" localSheetId="10">#REF!</definedName>
    <definedName name="Excel_BuiltIn_Print_Area_3_1_1_1" localSheetId="11">#REF!</definedName>
    <definedName name="Excel_BuiltIn_Print_Area_3_1_1_1" localSheetId="5">#REF!</definedName>
    <definedName name="Excel_BuiltIn_Print_Area_3_1_1_1">#REF!</definedName>
    <definedName name="Excel_BuiltIn_Print_Area_3_1_1_1_1" localSheetId="4">#REF!</definedName>
    <definedName name="Excel_BuiltIn_Print_Area_3_1_1_1_1" localSheetId="6">#REF!</definedName>
    <definedName name="Excel_BuiltIn_Print_Area_3_1_1_1_1" localSheetId="12">#REF!</definedName>
    <definedName name="Excel_BuiltIn_Print_Area_3_1_1_1_1" localSheetId="10">#REF!</definedName>
    <definedName name="Excel_BuiltIn_Print_Area_3_1_1_1_1" localSheetId="11">#REF!</definedName>
    <definedName name="Excel_BuiltIn_Print_Area_3_1_1_1_1" localSheetId="5">#REF!</definedName>
    <definedName name="Excel_BuiltIn_Print_Area_3_1_1_1_1">#REF!</definedName>
    <definedName name="Excel_BuiltIn_Print_Area_3_1_1_1_1_1" localSheetId="12">#REF!</definedName>
    <definedName name="Excel_BuiltIn_Print_Area_3_1_1_1_1_1" localSheetId="11">#REF!</definedName>
    <definedName name="Excel_BuiltIn_Print_Area_3_1_1_1_1_1">#REF!</definedName>
    <definedName name="Excel_BuiltIn_Print_Area_3_1_1_1_1_1_1" localSheetId="12">#REF!</definedName>
    <definedName name="Excel_BuiltIn_Print_Area_3_1_1_1_1_1_1" localSheetId="11">#REF!</definedName>
    <definedName name="Excel_BuiltIn_Print_Area_3_1_1_1_1_1_1">#REF!</definedName>
    <definedName name="Excel_BuiltIn_Print_Area_3_1_1_1_1_2" localSheetId="12">#REF!</definedName>
    <definedName name="Excel_BuiltIn_Print_Area_3_1_1_1_1_2" localSheetId="11">#REF!</definedName>
    <definedName name="Excel_BuiltIn_Print_Area_3_1_1_1_1_2">#REF!</definedName>
    <definedName name="Excel_BuiltIn_Print_Area_3_1_1_1_2" localSheetId="12">#REF!</definedName>
    <definedName name="Excel_BuiltIn_Print_Area_3_1_1_1_2" localSheetId="11">#REF!</definedName>
    <definedName name="Excel_BuiltIn_Print_Area_3_1_1_1_2">#REF!</definedName>
    <definedName name="Excel_BuiltIn_Print_Area_3_1_1_2" localSheetId="12">#REF!</definedName>
    <definedName name="Excel_BuiltIn_Print_Area_3_1_1_2" localSheetId="11">#REF!</definedName>
    <definedName name="Excel_BuiltIn_Print_Area_3_1_1_2">#REF!</definedName>
    <definedName name="Excel_BuiltIn_Print_Area_3_2" localSheetId="12">#REF!</definedName>
    <definedName name="Excel_BuiltIn_Print_Area_3_2" localSheetId="11">#REF!</definedName>
    <definedName name="Excel_BuiltIn_Print_Area_3_2">#REF!</definedName>
    <definedName name="Excel_BuiltIn_Print_Area_4" localSheetId="3">#REF!</definedName>
    <definedName name="Excel_BuiltIn_Print_Area_4" localSheetId="4">#REF!</definedName>
    <definedName name="Excel_BuiltIn_Print_Area_4" localSheetId="6">#REF!</definedName>
    <definedName name="Excel_BuiltIn_Print_Area_4" localSheetId="12">#REF!</definedName>
    <definedName name="Excel_BuiltIn_Print_Area_4" localSheetId="10">#REF!</definedName>
    <definedName name="Excel_BuiltIn_Print_Area_4" localSheetId="11">#REF!</definedName>
    <definedName name="Excel_BuiltIn_Print_Area_4" localSheetId="5">#REF!</definedName>
    <definedName name="Excel_BuiltIn_Print_Area_4" localSheetId="0">#REF!</definedName>
    <definedName name="Excel_BuiltIn_Print_Area_4">#REF!</definedName>
    <definedName name="Excel_BuiltIn_Print_Area_4_1" localSheetId="4">#REF!</definedName>
    <definedName name="Excel_BuiltIn_Print_Area_4_1" localSheetId="6">#REF!</definedName>
    <definedName name="Excel_BuiltIn_Print_Area_4_1" localSheetId="12">#REF!</definedName>
    <definedName name="Excel_BuiltIn_Print_Area_4_1" localSheetId="10">#REF!</definedName>
    <definedName name="Excel_BuiltIn_Print_Area_4_1" localSheetId="11">#REF!</definedName>
    <definedName name="Excel_BuiltIn_Print_Area_4_1" localSheetId="5">#REF!</definedName>
    <definedName name="Excel_BuiltIn_Print_Area_4_1">#REF!</definedName>
    <definedName name="Excel_BuiltIn_Print_Area_4_1_1">"$#REF!.$A$1:$E$63"</definedName>
    <definedName name="Excel_BuiltIn_Print_Area_4_1_1_1" localSheetId="12">#REF!</definedName>
    <definedName name="Excel_BuiltIn_Print_Area_4_1_1_1" localSheetId="11">#REF!</definedName>
    <definedName name="Excel_BuiltIn_Print_Area_4_1_1_1">#REF!</definedName>
    <definedName name="Excel_BuiltIn_Print_Area_4_1_2" localSheetId="12">#REF!</definedName>
    <definedName name="Excel_BuiltIn_Print_Area_4_1_2" localSheetId="11">#REF!</definedName>
    <definedName name="Excel_BuiltIn_Print_Area_4_1_2">#REF!</definedName>
    <definedName name="Excel_BuiltIn_Print_Area_4_1_4" localSheetId="4">#REF!</definedName>
    <definedName name="Excel_BuiltIn_Print_Area_4_1_4" localSheetId="6">#REF!</definedName>
    <definedName name="Excel_BuiltIn_Print_Area_4_1_4" localSheetId="12">#REF!</definedName>
    <definedName name="Excel_BuiltIn_Print_Area_4_1_4" localSheetId="10">#REF!</definedName>
    <definedName name="Excel_BuiltIn_Print_Area_4_1_4" localSheetId="11">#REF!</definedName>
    <definedName name="Excel_BuiltIn_Print_Area_4_1_4" localSheetId="5">#REF!</definedName>
    <definedName name="Excel_BuiltIn_Print_Area_4_1_4">#REF!</definedName>
    <definedName name="Excel_BuiltIn_Print_Area_4_1_7">"$#REF!.$A$1:$E$63"</definedName>
    <definedName name="Excel_BuiltIn_Print_Area_4_2" localSheetId="12">#REF!</definedName>
    <definedName name="Excel_BuiltIn_Print_Area_4_2" localSheetId="11">#REF!</definedName>
    <definedName name="Excel_BuiltIn_Print_Area_4_2">#REF!</definedName>
    <definedName name="Excel_BuiltIn_Print_Area_5" localSheetId="4">#REF!</definedName>
    <definedName name="Excel_BuiltIn_Print_Area_5" localSheetId="6">#REF!</definedName>
    <definedName name="Excel_BuiltIn_Print_Area_5" localSheetId="12">#REF!</definedName>
    <definedName name="Excel_BuiltIn_Print_Area_5" localSheetId="10">#REF!</definedName>
    <definedName name="Excel_BuiltIn_Print_Area_5" localSheetId="11">#REF!</definedName>
    <definedName name="Excel_BuiltIn_Print_Area_5" localSheetId="5">#REF!</definedName>
    <definedName name="Excel_BuiltIn_Print_Area_5" localSheetId="0">"$#REF!.$A$1:$O$20"</definedName>
    <definedName name="Excel_BuiltIn_Print_Area_5">#REF!</definedName>
    <definedName name="Excel_BuiltIn_Print_Area_5_1" localSheetId="12">#REF!</definedName>
    <definedName name="Excel_BuiltIn_Print_Area_5_1" localSheetId="11">#REF!</definedName>
    <definedName name="Excel_BuiltIn_Print_Area_5_1">#REF!</definedName>
    <definedName name="Excel_BuiltIn_Print_Area_5_2" localSheetId="12">#REF!</definedName>
    <definedName name="Excel_BuiltIn_Print_Area_5_2" localSheetId="11">#REF!</definedName>
    <definedName name="Excel_BuiltIn_Print_Area_5_2">#REF!</definedName>
    <definedName name="Excel_BuiltIn_Print_Area_6" localSheetId="4">#REF!</definedName>
    <definedName name="Excel_BuiltIn_Print_Area_6" localSheetId="6">#REF!</definedName>
    <definedName name="Excel_BuiltIn_Print_Area_6" localSheetId="12">#REF!</definedName>
    <definedName name="Excel_BuiltIn_Print_Area_6" localSheetId="10">#REF!</definedName>
    <definedName name="Excel_BuiltIn_Print_Area_6" localSheetId="11">#REF!</definedName>
    <definedName name="Excel_BuiltIn_Print_Area_6" localSheetId="5">#REF!</definedName>
    <definedName name="Excel_BuiltIn_Print_Area_6">#REF!</definedName>
    <definedName name="Excel_BuiltIn_Print_Area_8" localSheetId="4">#REF!</definedName>
    <definedName name="Excel_BuiltIn_Print_Area_8" localSheetId="6">#REF!</definedName>
    <definedName name="Excel_BuiltIn_Print_Area_8" localSheetId="12">#REF!</definedName>
    <definedName name="Excel_BuiltIn_Print_Area_8" localSheetId="10">#REF!</definedName>
    <definedName name="Excel_BuiltIn_Print_Area_8" localSheetId="11">#REF!</definedName>
    <definedName name="Excel_BuiltIn_Print_Area_8" localSheetId="5">#REF!</definedName>
    <definedName name="Excel_BuiltIn_Print_Area_8">#REF!</definedName>
    <definedName name="Excel_BuiltIn_Print_Area_9" localSheetId="3">#REF!</definedName>
    <definedName name="Excel_BuiltIn_Print_Area_9" localSheetId="4">#REF!</definedName>
    <definedName name="Excel_BuiltIn_Print_Area_9" localSheetId="6">#REF!</definedName>
    <definedName name="Excel_BuiltIn_Print_Area_9" localSheetId="12">#REF!</definedName>
    <definedName name="Excel_BuiltIn_Print_Area_9" localSheetId="10">#REF!</definedName>
    <definedName name="Excel_BuiltIn_Print_Area_9" localSheetId="11">#REF!</definedName>
    <definedName name="Excel_BuiltIn_Print_Area_9" localSheetId="5">#REF!</definedName>
    <definedName name="Excel_BuiltIn_Print_Area_9">#REF!</definedName>
    <definedName name="Excel_BuiltIn_Print_Titles" localSheetId="12">#REF!</definedName>
    <definedName name="Excel_BuiltIn_Print_Titles" localSheetId="11">#REF!</definedName>
    <definedName name="Excel_BuiltIn_Print_Titles">#REF!</definedName>
    <definedName name="Excel_BuiltIn_Print_Titles_1" localSheetId="4">#REF!</definedName>
    <definedName name="Excel_BuiltIn_Print_Titles_1" localSheetId="6">#REF!</definedName>
    <definedName name="Excel_BuiltIn_Print_Titles_1" localSheetId="12">#REF!</definedName>
    <definedName name="Excel_BuiltIn_Print_Titles_1" localSheetId="10">#REF!</definedName>
    <definedName name="Excel_BuiltIn_Print_Titles_1" localSheetId="11">#REF!</definedName>
    <definedName name="Excel_BuiltIn_Print_Titles_1" localSheetId="5">#REF!</definedName>
    <definedName name="Excel_BuiltIn_Print_Titles_1" localSheetId="0">#REF!,#REF!</definedName>
    <definedName name="Excel_BuiltIn_Print_Titles_1">#REF!</definedName>
    <definedName name="Excel_BuiltIn_Print_Titles_1___0">NA()</definedName>
    <definedName name="Excel_BuiltIn_Print_Titles_1___0___0">NA()</definedName>
    <definedName name="Excel_BuiltIn_Print_Titles_1_1" localSheetId="4">#REF!</definedName>
    <definedName name="Excel_BuiltIn_Print_Titles_1_1" localSheetId="6">#REF!</definedName>
    <definedName name="Excel_BuiltIn_Print_Titles_1_1" localSheetId="12">#REF!</definedName>
    <definedName name="Excel_BuiltIn_Print_Titles_1_1" localSheetId="10">#REF!</definedName>
    <definedName name="Excel_BuiltIn_Print_Titles_1_1" localSheetId="11">#REF!</definedName>
    <definedName name="Excel_BuiltIn_Print_Titles_1_1" localSheetId="5">#REF!</definedName>
    <definedName name="Excel_BuiltIn_Print_Titles_1_1" localSheetId="0">(#REF!,#REF!)</definedName>
    <definedName name="Excel_BuiltIn_Print_Titles_1_1">#REF!</definedName>
    <definedName name="Excel_BuiltIn_Print_Titles_1_1_1">NA()</definedName>
    <definedName name="Excel_BuiltIn_Print_Titles_1_1_1_1" localSheetId="12">#REF!</definedName>
    <definedName name="Excel_BuiltIn_Print_Titles_1_1_1_1" localSheetId="11">#REF!</definedName>
    <definedName name="Excel_BuiltIn_Print_Titles_1_1_1_1">#REF!</definedName>
    <definedName name="Excel_BuiltIn_Print_Titles_1_1_1_1_1">NA()</definedName>
    <definedName name="Excel_BuiltIn_Print_Titles_1_1_2" localSheetId="12">#REF!</definedName>
    <definedName name="Excel_BuiltIn_Print_Titles_1_1_2" localSheetId="11">#REF!</definedName>
    <definedName name="Excel_BuiltIn_Print_Titles_1_1_2">#REF!</definedName>
    <definedName name="Excel_BuiltIn_Print_Titles_1_2" localSheetId="12">#REF!</definedName>
    <definedName name="Excel_BuiltIn_Print_Titles_1_2" localSheetId="11">#REF!</definedName>
    <definedName name="Excel_BuiltIn_Print_Titles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 localSheetId="4">#REF!</definedName>
    <definedName name="Excel_BuiltIn_Print_Titles_2" localSheetId="6">#REF!</definedName>
    <definedName name="Excel_BuiltIn_Print_Titles_2" localSheetId="12">#REF!</definedName>
    <definedName name="Excel_BuiltIn_Print_Titles_2" localSheetId="10">#REF!</definedName>
    <definedName name="Excel_BuiltIn_Print_Titles_2" localSheetId="11">#REF!</definedName>
    <definedName name="Excel_BuiltIn_Print_Titles_2" localSheetId="5">#REF!</definedName>
    <definedName name="Excel_BuiltIn_Print_Titles_2" localSheetId="0">#REF!,#REF!</definedName>
    <definedName name="Excel_BuiltIn_Print_Titles_2">#REF!</definedName>
    <definedName name="Excel_BuiltIn_Print_Titles_2___2" localSheetId="4">#REF!</definedName>
    <definedName name="Excel_BuiltIn_Print_Titles_2___2" localSheetId="6">#REF!</definedName>
    <definedName name="Excel_BuiltIn_Print_Titles_2___2" localSheetId="12">#REF!</definedName>
    <definedName name="Excel_BuiltIn_Print_Titles_2___2" localSheetId="10">#REF!</definedName>
    <definedName name="Excel_BuiltIn_Print_Titles_2___2" localSheetId="11">#REF!</definedName>
    <definedName name="Excel_BuiltIn_Print_Titles_2___2" localSheetId="5">#REF!</definedName>
    <definedName name="Excel_BuiltIn_Print_Titles_2___2">#REF!</definedName>
    <definedName name="Excel_BuiltIn_Print_Titles_2___2_1" localSheetId="12">#REF!</definedName>
    <definedName name="Excel_BuiltIn_Print_Titles_2___2_1" localSheetId="11">#REF!</definedName>
    <definedName name="Excel_BuiltIn_Print_Titles_2___2_1">#REF!</definedName>
    <definedName name="Excel_BuiltIn_Print_Titles_2___2_2" localSheetId="12">#REF!</definedName>
    <definedName name="Excel_BuiltIn_Print_Titles_2___2_2" localSheetId="11">#REF!</definedName>
    <definedName name="Excel_BuiltIn_Print_Titles_2___2_2">#REF!</definedName>
    <definedName name="Excel_BuiltIn_Print_Titles_2_1" localSheetId="4">#REF!,#REF!</definedName>
    <definedName name="Excel_BuiltIn_Print_Titles_2_1" localSheetId="6">#REF!,#REF!</definedName>
    <definedName name="Excel_BuiltIn_Print_Titles_2_1" localSheetId="12">#REF!,#REF!</definedName>
    <definedName name="Excel_BuiltIn_Print_Titles_2_1" localSheetId="10">#REF!,#REF!</definedName>
    <definedName name="Excel_BuiltIn_Print_Titles_2_1" localSheetId="11">#REF!,#REF!</definedName>
    <definedName name="Excel_BuiltIn_Print_Titles_2_1" localSheetId="5">#REF!,#REF!</definedName>
    <definedName name="Excel_BuiltIn_Print_Titles_2_1" localSheetId="0">#REF!,#REF!</definedName>
    <definedName name="Excel_BuiltIn_Print_Titles_2_1">#REF!,#REF!</definedName>
    <definedName name="Excel_BuiltIn_Print_Titles_2_1_1" localSheetId="4">#REF!,#REF!</definedName>
    <definedName name="Excel_BuiltIn_Print_Titles_2_1_1" localSheetId="6">#REF!,#REF!</definedName>
    <definedName name="Excel_BuiltIn_Print_Titles_2_1_1" localSheetId="12">#REF!,#REF!</definedName>
    <definedName name="Excel_BuiltIn_Print_Titles_2_1_1" localSheetId="10">#REF!,#REF!</definedName>
    <definedName name="Excel_BuiltIn_Print_Titles_2_1_1" localSheetId="11">#REF!,#REF!</definedName>
    <definedName name="Excel_BuiltIn_Print_Titles_2_1_1" localSheetId="5">#REF!,#REF!</definedName>
    <definedName name="Excel_BuiltIn_Print_Titles_2_1_1" localSheetId="0">#REF!,#REF!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1_1_1_1" localSheetId="12">(#REF!,#REF!)</definedName>
    <definedName name="Excel_BuiltIn_Print_Titles_2_1_1_1_1_1_1" localSheetId="11">(#REF!,#REF!)</definedName>
    <definedName name="Excel_BuiltIn_Print_Titles_2_1_1_1_1_1_1">(#REF!,#REF!)</definedName>
    <definedName name="Excel_BuiltIn_Print_Titles_2_1_1_2">"$#REF!.$A$1:$M$64963;$#REF!.$A$1:$IV$13"</definedName>
    <definedName name="Excel_BuiltIn_Print_Titles_2_1_1_2_1">"$#REF!.$A$1:$M$64970;$#REF!.$A$1:$IV$13"</definedName>
    <definedName name="Excel_BuiltIn_Print_Titles_2_1_1_2_1_1">"$#REF!.$A$1:$M$64970;$#REF!.$A$1:$IV$13"</definedName>
    <definedName name="Excel_BuiltIn_Print_Titles_2_1_1_3" localSheetId="0">[5]Recuperada_Plan1!$A$1:$M$65536,[5]Recuperada_Plan1!$A$1:$IV$13</definedName>
    <definedName name="Excel_BuiltIn_Print_Titles_2_1_1_3">[5]Recuperada_Plan1!$A$1:$M$65536,[5]Recuperada_Plan1!$A$1:$IV$13</definedName>
    <definedName name="Excel_BuiltIn_Print_Titles_2_1_1_4" localSheetId="4">#REF!,#REF!</definedName>
    <definedName name="Excel_BuiltIn_Print_Titles_2_1_1_4" localSheetId="6">#REF!,#REF!</definedName>
    <definedName name="Excel_BuiltIn_Print_Titles_2_1_1_4" localSheetId="12">#REF!,#REF!</definedName>
    <definedName name="Excel_BuiltIn_Print_Titles_2_1_1_4" localSheetId="10">#REF!,#REF!</definedName>
    <definedName name="Excel_BuiltIn_Print_Titles_2_1_1_4" localSheetId="11">#REF!,#REF!</definedName>
    <definedName name="Excel_BuiltIn_Print_Titles_2_1_1_4" localSheetId="5">#REF!,#REF!</definedName>
    <definedName name="Excel_BuiltIn_Print_Titles_2_1_1_4" localSheetId="0">#REF!,#REF!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 localSheetId="4">#REF!,#REF!</definedName>
    <definedName name="Excel_BuiltIn_Print_Titles_2_1_2" localSheetId="6">#REF!,#REF!</definedName>
    <definedName name="Excel_BuiltIn_Print_Titles_2_1_2" localSheetId="12">#REF!,#REF!</definedName>
    <definedName name="Excel_BuiltIn_Print_Titles_2_1_2" localSheetId="10">#REF!,#REF!</definedName>
    <definedName name="Excel_BuiltIn_Print_Titles_2_1_2" localSheetId="11">#REF!,#REF!</definedName>
    <definedName name="Excel_BuiltIn_Print_Titles_2_1_2" localSheetId="5">#REF!,#REF!</definedName>
    <definedName name="Excel_BuiltIn_Print_Titles_2_1_2" localSheetId="0">#REF!,#REF!</definedName>
    <definedName name="Excel_BuiltIn_Print_Titles_2_1_2">#REF!,#REF!</definedName>
    <definedName name="Excel_BuiltIn_Print_Titles_2_1_2_1">"$#REF!.$A$1:$M$65531;$#REF!.$A$1:$IV$13"</definedName>
    <definedName name="Excel_BuiltIn_Print_Titles_2_1_3" localSheetId="0">'[6]PLO Proprietário'!$A$1:$M$65536,'[6]PLO Proprietário'!$A$1:$IR$13</definedName>
    <definedName name="Excel_BuiltIn_Print_Titles_2_1_3">'[6]PLO Proprietário'!$A$1:$M$65536,'[6]PLO Proprietário'!$A$1:$IR$13</definedName>
    <definedName name="Excel_BuiltIn_Print_Titles_2_1_3_1">'[6]PLO Proprietário'!$A$1:$M$64702,'[6]PLO Proprietário'!$A$1:$IR$13</definedName>
    <definedName name="Excel_BuiltIn_Print_Titles_2_1_3_1_1" localSheetId="12">(#REF!,#REF!)</definedName>
    <definedName name="Excel_BuiltIn_Print_Titles_2_1_3_1_1" localSheetId="11">(#REF!,#REF!)</definedName>
    <definedName name="Excel_BuiltIn_Print_Titles_2_1_3_1_1">(#REF!,#REF!)</definedName>
    <definedName name="Excel_BuiltIn_Print_Titles_2_1_4" localSheetId="4">#REF!,#REF!</definedName>
    <definedName name="Excel_BuiltIn_Print_Titles_2_1_4" localSheetId="6">#REF!,#REF!</definedName>
    <definedName name="Excel_BuiltIn_Print_Titles_2_1_4" localSheetId="12">#REF!,#REF!</definedName>
    <definedName name="Excel_BuiltIn_Print_Titles_2_1_4" localSheetId="10">#REF!,#REF!</definedName>
    <definedName name="Excel_BuiltIn_Print_Titles_2_1_4" localSheetId="11">#REF!,#REF!</definedName>
    <definedName name="Excel_BuiltIn_Print_Titles_2_1_4" localSheetId="5">#REF!,#REF!</definedName>
    <definedName name="Excel_BuiltIn_Print_Titles_2_1_4" localSheetId="0">#REF!,#REF!</definedName>
    <definedName name="Excel_BuiltIn_Print_Titles_2_1_4">#REF!,#REF!</definedName>
    <definedName name="Excel_BuiltIn_Print_Titles_2_1_4_1" localSheetId="4">#REF!,#REF!</definedName>
    <definedName name="Excel_BuiltIn_Print_Titles_2_1_4_1" localSheetId="6">#REF!,#REF!</definedName>
    <definedName name="Excel_BuiltIn_Print_Titles_2_1_4_1" localSheetId="12">#REF!,#REF!</definedName>
    <definedName name="Excel_BuiltIn_Print_Titles_2_1_4_1" localSheetId="10">#REF!,#REF!</definedName>
    <definedName name="Excel_BuiltIn_Print_Titles_2_1_4_1" localSheetId="11">#REF!,#REF!</definedName>
    <definedName name="Excel_BuiltIn_Print_Titles_2_1_4_1" localSheetId="5">#REF!,#REF!</definedName>
    <definedName name="Excel_BuiltIn_Print_Titles_2_1_4_1" localSheetId="0">#REF!,#REF!</definedName>
    <definedName name="Excel_BuiltIn_Print_Titles_2_1_4_1">#REF!,#REF!</definedName>
    <definedName name="Excel_BuiltIn_Print_Titles_2_1_4_1_1" localSheetId="12">(#REF!,#REF!)</definedName>
    <definedName name="Excel_BuiltIn_Print_Titles_2_1_4_1_1" localSheetId="11">(#REF!,#REF!)</definedName>
    <definedName name="Excel_BuiltIn_Print_Titles_2_1_4_1_1">(#REF!,#REF!)</definedName>
    <definedName name="Excel_BuiltIn_Print_Titles_2_1_4_2" localSheetId="12">(#REF!,#REF!)</definedName>
    <definedName name="Excel_BuiltIn_Print_Titles_2_1_4_2" localSheetId="11">(#REF!,#REF!)</definedName>
    <definedName name="Excel_BuiltIn_Print_Titles_2_1_4_2">(#REF!,#REF!)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2_1">"$#REF!.$A$1:$M$65533;$#REF!.$A$1:$IV$13"</definedName>
    <definedName name="Excel_BuiltIn_Print_Titles_2_4" localSheetId="4">#REF!,#REF!</definedName>
    <definedName name="Excel_BuiltIn_Print_Titles_2_4" localSheetId="6">#REF!,#REF!</definedName>
    <definedName name="Excel_BuiltIn_Print_Titles_2_4" localSheetId="12">#REF!,#REF!</definedName>
    <definedName name="Excel_BuiltIn_Print_Titles_2_4" localSheetId="10">#REF!,#REF!</definedName>
    <definedName name="Excel_BuiltIn_Print_Titles_2_4" localSheetId="11">#REF!,#REF!</definedName>
    <definedName name="Excel_BuiltIn_Print_Titles_2_4" localSheetId="5">#REF!,#REF!</definedName>
    <definedName name="Excel_BuiltIn_Print_Titles_2_4" localSheetId="0">#REF!,#REF!</definedName>
    <definedName name="Excel_BuiltIn_Print_Titles_2_4">#REF!,#REF!</definedName>
    <definedName name="Excel_BuiltIn_Print_Titles_2_4_1" localSheetId="12">(#REF!,#REF!)</definedName>
    <definedName name="Excel_BuiltIn_Print_Titles_2_4_1" localSheetId="11">(#REF!,#REF!)</definedName>
    <definedName name="Excel_BuiltIn_Print_Titles_2_4_1">(#REF!,#REF!)</definedName>
    <definedName name="Excel_BuiltIn_Print_Titles_2_4_2" localSheetId="12">(#REF!,#REF!)</definedName>
    <definedName name="Excel_BuiltIn_Print_Titles_2_4_2" localSheetId="11">(#REF!,#REF!)</definedName>
    <definedName name="Excel_BuiltIn_Print_Titles_2_4_2">(#REF!,#REF!)</definedName>
    <definedName name="Excel_BuiltIn_Print_Titles_2_5">"$#REF!.$A$1:$M$65533;$#REF!.$A$1:$IV$13"</definedName>
    <definedName name="Excel_BuiltIn_Print_Titles_3" localSheetId="4">#REF!</definedName>
    <definedName name="Excel_BuiltIn_Print_Titles_3" localSheetId="6">#REF!</definedName>
    <definedName name="Excel_BuiltIn_Print_Titles_3" localSheetId="12">#REF!</definedName>
    <definedName name="Excel_BuiltIn_Print_Titles_3" localSheetId="10">#REF!</definedName>
    <definedName name="Excel_BuiltIn_Print_Titles_3" localSheetId="11">#REF!</definedName>
    <definedName name="Excel_BuiltIn_Print_Titles_3" localSheetId="5">#REF!</definedName>
    <definedName name="Excel_BuiltIn_Print_Titles_3">#REF!</definedName>
    <definedName name="Excel_BuiltIn_Print_Titles_3_1" localSheetId="0">'[7]PLO 053 _ Licitação'!$A$1:$M$65530,'[7]PLO 053 _ Licitação'!$A$1:$IV$12</definedName>
    <definedName name="Excel_BuiltIn_Print_Titles_3_1">'[7]PLO 053 _ Licitação'!$A$1:$M$65530,'[7]PLO 053 _ Licitação'!$A$1:$IV$12</definedName>
    <definedName name="Excel_BuiltIn_Print_Titles_3_1_1" localSheetId="0">'[2]PLO Licitação'!$A$1:$M$65536,'[2]PLO Licitação'!$A$1:$IV$12</definedName>
    <definedName name="Excel_BuiltIn_Print_Titles_3_1_1">'[2]PLO Licitação'!$A$1:$M$65536,'[2]PLO Licitação'!$A$1:$IV$12</definedName>
    <definedName name="Excel_BuiltIn_Print_Titles_3_1_1_1" localSheetId="12">(#REF!,#REF!)</definedName>
    <definedName name="Excel_BuiltIn_Print_Titles_3_1_1_1" localSheetId="11">(#REF!,#REF!)</definedName>
    <definedName name="Excel_BuiltIn_Print_Titles_3_1_1_1">(#REF!,#REF!)</definedName>
    <definedName name="Excel_BuiltIn_Print_Titles_3_2" localSheetId="12">#REF!</definedName>
    <definedName name="Excel_BuiltIn_Print_Titles_3_2" localSheetId="11">#REF!</definedName>
    <definedName name="Excel_BuiltIn_Print_Titles_3_2">#REF!</definedName>
    <definedName name="Excel_BuiltIn_Print_Titles_4" localSheetId="4">#REF!</definedName>
    <definedName name="Excel_BuiltIn_Print_Titles_4" localSheetId="6">#REF!</definedName>
    <definedName name="Excel_BuiltIn_Print_Titles_4" localSheetId="12">#REF!</definedName>
    <definedName name="Excel_BuiltIn_Print_Titles_4" localSheetId="10">#REF!</definedName>
    <definedName name="Excel_BuiltIn_Print_Titles_4" localSheetId="11">#REF!</definedName>
    <definedName name="Excel_BuiltIn_Print_Titles_4" localSheetId="5">#REF!</definedName>
    <definedName name="Excel_BuiltIn_Print_Titles_4">#REF!</definedName>
    <definedName name="Excel_BuiltIn_Print_Titles_4_1" localSheetId="4">#REF!</definedName>
    <definedName name="Excel_BuiltIn_Print_Titles_4_1" localSheetId="6">#REF!</definedName>
    <definedName name="Excel_BuiltIn_Print_Titles_4_1" localSheetId="12">#REF!</definedName>
    <definedName name="Excel_BuiltIn_Print_Titles_4_1" localSheetId="10">#REF!</definedName>
    <definedName name="Excel_BuiltIn_Print_Titles_4_1" localSheetId="11">#REF!</definedName>
    <definedName name="Excel_BuiltIn_Print_Titles_4_1" localSheetId="5">#REF!</definedName>
    <definedName name="Excel_BuiltIn_Print_Titles_4_1">#REF!</definedName>
    <definedName name="Excel_BuiltIn_Print_Titles_4_1_1">"$#REF!.$A$1:$IV$8"</definedName>
    <definedName name="Excel_BuiltIn_Print_Titles_4_1_1_1">"$#REF!.$A$1:$B$65536;$#REF!.$A$1:$IV$6"</definedName>
    <definedName name="Excel_BuiltIn_Print_Titles_4_2" localSheetId="12">#REF!</definedName>
    <definedName name="Excel_BuiltIn_Print_Titles_4_2" localSheetId="11">#REF!</definedName>
    <definedName name="Excel_BuiltIn_Print_Titles_4_2">#REF!</definedName>
    <definedName name="Excel_BuiltIn_Print_Titles_5" localSheetId="4">#REF!</definedName>
    <definedName name="Excel_BuiltIn_Print_Titles_5" localSheetId="6">#REF!</definedName>
    <definedName name="Excel_BuiltIn_Print_Titles_5" localSheetId="12">#REF!</definedName>
    <definedName name="Excel_BuiltIn_Print_Titles_5" localSheetId="10">#REF!</definedName>
    <definedName name="Excel_BuiltIn_Print_Titles_5" localSheetId="11">#REF!</definedName>
    <definedName name="Excel_BuiltIn_Print_Titles_5" localSheetId="5">#REF!</definedName>
    <definedName name="Excel_BuiltIn_Print_Titles_5" localSheetId="0">'[7]PLO 053 _ Licitação'!$A$1:$M$65516,'[7]PLO 053 _ Licitação'!$A$1:$IV$12</definedName>
    <definedName name="Excel_BuiltIn_Print_Titles_5">#REF!</definedName>
    <definedName name="Excel_BuiltIn_Print_Titles_5_1" localSheetId="12">#REF!</definedName>
    <definedName name="Excel_BuiltIn_Print_Titles_5_1" localSheetId="11">#REF!</definedName>
    <definedName name="Excel_BuiltIn_Print_Titles_5_1">#REF!</definedName>
    <definedName name="Excel_BuiltIn_Print_Titles_5_2" localSheetId="12">#REF!</definedName>
    <definedName name="Excel_BuiltIn_Print_Titles_5_2" localSheetId="11">#REF!</definedName>
    <definedName name="Excel_BuiltIn_Print_Titles_5_2">#REF!</definedName>
    <definedName name="Excel_BuiltIn_Print_Titles_8_1" localSheetId="0">[8]Estrutura!$A$1:$B$65520,[8]Estrutura!$A$1:$IV$5</definedName>
    <definedName name="Excel_BuiltIn_Print_Titles_8_1">[8]Estrutura!$A$1:$B$65520,[8]Estrutura!$A$1:$IV$5</definedName>
    <definedName name="f" localSheetId="12">#REF!</definedName>
    <definedName name="f" localSheetId="11">#REF!</definedName>
    <definedName name="f">#REF!</definedName>
    <definedName name="fabio" localSheetId="4">#REF!</definedName>
    <definedName name="fabio" localSheetId="6">#REF!</definedName>
    <definedName name="fabio" localSheetId="12">#REF!</definedName>
    <definedName name="fabio" localSheetId="10">#REF!</definedName>
    <definedName name="fabio" localSheetId="11">#REF!</definedName>
    <definedName name="fabio" localSheetId="5">#REF!</definedName>
    <definedName name="fabio">#REF!</definedName>
    <definedName name="fer" localSheetId="3">#REF!</definedName>
    <definedName name="fer" localSheetId="4">#REF!</definedName>
    <definedName name="fer" localSheetId="6">#REF!</definedName>
    <definedName name="fer" localSheetId="12">#REF!</definedName>
    <definedName name="fer" localSheetId="10">#REF!</definedName>
    <definedName name="fer" localSheetId="11">#REF!</definedName>
    <definedName name="fer" localSheetId="5">#REF!</definedName>
    <definedName name="fer">#REF!</definedName>
    <definedName name="fern" localSheetId="3">#REF!</definedName>
    <definedName name="fern" localSheetId="4">#REF!</definedName>
    <definedName name="fern" localSheetId="6">#REF!</definedName>
    <definedName name="fern" localSheetId="12">#REF!</definedName>
    <definedName name="fern" localSheetId="10">#REF!</definedName>
    <definedName name="fern" localSheetId="11">#REF!</definedName>
    <definedName name="fern" localSheetId="5">#REF!</definedName>
    <definedName name="fern">#REF!</definedName>
    <definedName name="ff" localSheetId="3">#REF!</definedName>
    <definedName name="ff" localSheetId="4">#REF!</definedName>
    <definedName name="ff" localSheetId="6">#REF!</definedName>
    <definedName name="ff" localSheetId="12">#REF!</definedName>
    <definedName name="ff" localSheetId="10">#REF!</definedName>
    <definedName name="ff" localSheetId="11">#REF!</definedName>
    <definedName name="ff" localSheetId="5">#REF!</definedName>
    <definedName name="ff" localSheetId="0">#REF!</definedName>
    <definedName name="ff">#REF!</definedName>
    <definedName name="FotoCivil">'[9]BANCO DE DADOS'!$A$3:$A$31</definedName>
    <definedName name="FOTOELETRICO">'[9]BANCO DE DADOS'!$A$36:$A$64</definedName>
    <definedName name="FOTOHIDRO">'[9]BANCO DE DADOS'!$A$68:$A$96</definedName>
    <definedName name="FOTOTELEFONIA">'[9]BANCO DE DADOS'!$A$101:$A$129</definedName>
    <definedName name="g" localSheetId="4">#REF!,#REF!</definedName>
    <definedName name="g" localSheetId="6">#REF!,#REF!</definedName>
    <definedName name="g" localSheetId="12">#REF!,#REF!</definedName>
    <definedName name="g" localSheetId="10">#REF!,#REF!</definedName>
    <definedName name="g" localSheetId="11">#REF!,#REF!</definedName>
    <definedName name="g" localSheetId="5">#REF!,#REF!</definedName>
    <definedName name="g" localSheetId="0">#REF!,#REF!</definedName>
    <definedName name="g">#REF!,#REF!</definedName>
    <definedName name="h" localSheetId="3">#REF!</definedName>
    <definedName name="h" localSheetId="4">#REF!</definedName>
    <definedName name="h" localSheetId="6">#REF!</definedName>
    <definedName name="h" localSheetId="12">#REF!</definedName>
    <definedName name="h" localSheetId="10">#REF!</definedName>
    <definedName name="h" localSheetId="11">#REF!</definedName>
    <definedName name="h" localSheetId="5">#REF!</definedName>
    <definedName name="h" localSheetId="0">#REF!</definedName>
    <definedName name="h">#REF!</definedName>
    <definedName name="h_1" localSheetId="12">#REF!</definedName>
    <definedName name="h_1" localSheetId="11">#REF!</definedName>
    <definedName name="h_1">#REF!</definedName>
    <definedName name="HOJE" localSheetId="3">#REF!</definedName>
    <definedName name="HOJE" localSheetId="4">#REF!</definedName>
    <definedName name="HOJE" localSheetId="6">#REF!</definedName>
    <definedName name="HOJE" localSheetId="12">#REF!</definedName>
    <definedName name="HOJE" localSheetId="10">#REF!</definedName>
    <definedName name="HOJE" localSheetId="11">#REF!</definedName>
    <definedName name="HOJE" localSheetId="5">#REF!</definedName>
    <definedName name="HOJE" localSheetId="0">#REF!</definedName>
    <definedName name="HOJE">#REF!</definedName>
    <definedName name="HOJE_1" localSheetId="12">#REF!</definedName>
    <definedName name="HOJE_1" localSheetId="11">#REF!</definedName>
    <definedName name="HOJE_1">#REF!</definedName>
    <definedName name="HOJE_2" localSheetId="12">#REF!</definedName>
    <definedName name="HOJE_2" localSheetId="11">#REF!</definedName>
    <definedName name="HOJE_2">#REF!</definedName>
    <definedName name="HORARIO_INÍCIO__FIM" localSheetId="12">#REF!</definedName>
    <definedName name="HORARIO_INÍCIO__FIM" localSheetId="11">#REF!</definedName>
    <definedName name="HORARIO_INÍCIO__FIM">#REF!</definedName>
    <definedName name="hwqrgq" localSheetId="12">#REF!</definedName>
    <definedName name="hwqrgq" localSheetId="11">#REF!</definedName>
    <definedName name="hwqrgq">#REF!</definedName>
    <definedName name="HYUI.UIO" localSheetId="12">#REF!</definedName>
    <definedName name="HYUI.UIO" localSheetId="11">#REF!</definedName>
    <definedName name="HYUI.UIO">#REF!</definedName>
    <definedName name="IMPF" localSheetId="3">#REF!</definedName>
    <definedName name="IMPF" localSheetId="4">#REF!</definedName>
    <definedName name="IMPF" localSheetId="6">#REF!</definedName>
    <definedName name="IMPF" localSheetId="12">#REF!</definedName>
    <definedName name="IMPF" localSheetId="10">#REF!</definedName>
    <definedName name="IMPF" localSheetId="11">#REF!</definedName>
    <definedName name="IMPF" localSheetId="5">#REF!</definedName>
    <definedName name="IMPF" localSheetId="0">#REF!</definedName>
    <definedName name="IMPF">#REF!</definedName>
    <definedName name="IMPF_1" localSheetId="12">#REF!</definedName>
    <definedName name="IMPF_1" localSheetId="11">#REF!</definedName>
    <definedName name="IMPF_1">#REF!</definedName>
    <definedName name="IMPF_2" localSheetId="12">#REF!</definedName>
    <definedName name="IMPF_2" localSheetId="11">#REF!</definedName>
    <definedName name="IMPF_2">#REF!</definedName>
    <definedName name="IMPI" localSheetId="3">#REF!</definedName>
    <definedName name="IMPI" localSheetId="4">#REF!</definedName>
    <definedName name="IMPI" localSheetId="6">#REF!</definedName>
    <definedName name="IMPI" localSheetId="12">#REF!</definedName>
    <definedName name="IMPI" localSheetId="10">#REF!</definedName>
    <definedName name="IMPI" localSheetId="11">#REF!</definedName>
    <definedName name="IMPI" localSheetId="5">#REF!</definedName>
    <definedName name="IMPI" localSheetId="0">#REF!</definedName>
    <definedName name="IMPI">#REF!</definedName>
    <definedName name="IMPI_1" localSheetId="12">#REF!</definedName>
    <definedName name="IMPI_1" localSheetId="11">#REF!</definedName>
    <definedName name="IMPI_1">#REF!</definedName>
    <definedName name="IMPI_2" localSheetId="12">#REF!</definedName>
    <definedName name="IMPI_2" localSheetId="11">#REF!</definedName>
    <definedName name="IMPI_2">#REF!</definedName>
    <definedName name="IndAmbiencia" localSheetId="0">'[9]FEC- Form'!$I$21:$I$24</definedName>
    <definedName name="IndAmbiencia">'[10]FEC- Form'!$I$21:$I$24</definedName>
    <definedName name="IndRisco" localSheetId="0">'[9]FEC- Form'!$K$21:$K$24</definedName>
    <definedName name="IndRisco">'[10]FEC- Form'!$K$21:$K$24</definedName>
    <definedName name="ITEMCONT" localSheetId="3">#REF!</definedName>
    <definedName name="ITEMCONT" localSheetId="4">#REF!</definedName>
    <definedName name="ITEMCONT" localSheetId="6">#REF!</definedName>
    <definedName name="ITEMCONT" localSheetId="12">#REF!</definedName>
    <definedName name="ITEMCONT" localSheetId="10">#REF!</definedName>
    <definedName name="ITEMCONT" localSheetId="11">#REF!</definedName>
    <definedName name="ITEMCONT" localSheetId="5">#REF!</definedName>
    <definedName name="ITEMCONT" localSheetId="0">#REF!</definedName>
    <definedName name="ITEMCONT">#REF!</definedName>
    <definedName name="ITEMCONT_1" localSheetId="12">#REF!</definedName>
    <definedName name="ITEMCONT_1" localSheetId="11">#REF!</definedName>
    <definedName name="ITEMCONT_1">#REF!</definedName>
    <definedName name="ITEMCONT_2" localSheetId="12">#REF!</definedName>
    <definedName name="ITEMCONT_2" localSheetId="11">#REF!</definedName>
    <definedName name="ITEMCONT_2">#REF!</definedName>
    <definedName name="ITEMDER" localSheetId="3">#REF!</definedName>
    <definedName name="ITEMDER" localSheetId="4">#REF!</definedName>
    <definedName name="ITEMDER" localSheetId="6">#REF!</definedName>
    <definedName name="ITEMDER" localSheetId="12">#REF!</definedName>
    <definedName name="ITEMDER" localSheetId="10">#REF!</definedName>
    <definedName name="ITEMDER" localSheetId="11">#REF!</definedName>
    <definedName name="ITEMDER" localSheetId="5">#REF!</definedName>
    <definedName name="ITEMDER" localSheetId="0">#REF!</definedName>
    <definedName name="ITEMDER">#REF!</definedName>
    <definedName name="ITEMDER_1" localSheetId="12">#REF!</definedName>
    <definedName name="ITEMDER_1" localSheetId="11">#REF!</definedName>
    <definedName name="ITEMDER_1">#REF!</definedName>
    <definedName name="ITEMDER_2" localSheetId="12">#REF!</definedName>
    <definedName name="ITEMDER_2" localSheetId="11">#REF!</definedName>
    <definedName name="ITEMDER_2">#REF!</definedName>
    <definedName name="ITEMR20" localSheetId="3">#REF!</definedName>
    <definedName name="ITEMR20" localSheetId="4">#REF!</definedName>
    <definedName name="ITEMR20" localSheetId="6">#REF!</definedName>
    <definedName name="ITEMR20" localSheetId="12">#REF!</definedName>
    <definedName name="ITEMR20" localSheetId="10">#REF!</definedName>
    <definedName name="ITEMR20" localSheetId="11">#REF!</definedName>
    <definedName name="ITEMR20" localSheetId="5">#REF!</definedName>
    <definedName name="ITEMR20" localSheetId="0">#REF!</definedName>
    <definedName name="ITEMR20">#REF!</definedName>
    <definedName name="ITEMR20_1" localSheetId="12">#REF!</definedName>
    <definedName name="ITEMR20_1" localSheetId="11">#REF!</definedName>
    <definedName name="ITEMR20_1">#REF!</definedName>
    <definedName name="ITEMR20_2" localSheetId="12">#REF!</definedName>
    <definedName name="ITEMR20_2" localSheetId="11">#REF!</definedName>
    <definedName name="ITEMR20_2">#REF!</definedName>
    <definedName name="ITENS" localSheetId="3">#REF!</definedName>
    <definedName name="ITENS" localSheetId="4">#REF!</definedName>
    <definedName name="ITENS" localSheetId="6">#REF!</definedName>
    <definedName name="ITENS" localSheetId="12">#REF!</definedName>
    <definedName name="ITENS" localSheetId="10">#REF!</definedName>
    <definedName name="ITENS" localSheetId="11">#REF!</definedName>
    <definedName name="ITENS" localSheetId="5">#REF!</definedName>
    <definedName name="ITENS" localSheetId="0">#REF!</definedName>
    <definedName name="ITENS">#REF!</definedName>
    <definedName name="ITENS_1" localSheetId="12">#REF!</definedName>
    <definedName name="ITENS_1" localSheetId="11">#REF!</definedName>
    <definedName name="ITENS_1">#REF!</definedName>
    <definedName name="ITENS_2" localSheetId="12">#REF!</definedName>
    <definedName name="ITENS_2" localSheetId="11">#REF!</definedName>
    <definedName name="ITENS_2">#REF!</definedName>
    <definedName name="ITENS0" localSheetId="3">#REF!</definedName>
    <definedName name="ITENS0" localSheetId="4">#REF!</definedName>
    <definedName name="ITENS0" localSheetId="6">#REF!</definedName>
    <definedName name="ITENS0" localSheetId="12">#REF!</definedName>
    <definedName name="ITENS0" localSheetId="10">#REF!</definedName>
    <definedName name="ITENS0" localSheetId="11">#REF!</definedName>
    <definedName name="ITENS0" localSheetId="5">#REF!</definedName>
    <definedName name="ITENS0" localSheetId="0">#REF!</definedName>
    <definedName name="ITENS0">#REF!</definedName>
    <definedName name="ITENS0_1" localSheetId="12">#REF!</definedName>
    <definedName name="ITENS0_1" localSheetId="11">#REF!</definedName>
    <definedName name="ITENS0_1">#REF!</definedName>
    <definedName name="ITENS0_2" localSheetId="12">#REF!</definedName>
    <definedName name="ITENS0_2" localSheetId="11">#REF!</definedName>
    <definedName name="ITENS0_2">#REF!</definedName>
    <definedName name="ITENS1" localSheetId="3">#REF!</definedName>
    <definedName name="ITENS1" localSheetId="4">#REF!</definedName>
    <definedName name="ITENS1" localSheetId="6">#REF!</definedName>
    <definedName name="ITENS1" localSheetId="12">#REF!</definedName>
    <definedName name="ITENS1" localSheetId="10">#REF!</definedName>
    <definedName name="ITENS1" localSheetId="11">#REF!</definedName>
    <definedName name="ITENS1" localSheetId="5">#REF!</definedName>
    <definedName name="ITENS1" localSheetId="0">#REF!</definedName>
    <definedName name="ITENS1">#REF!</definedName>
    <definedName name="ITENS1_1" localSheetId="12">#REF!</definedName>
    <definedName name="ITENS1_1" localSheetId="11">#REF!</definedName>
    <definedName name="ITENS1_1">#REF!</definedName>
    <definedName name="ITENS1_2" localSheetId="12">#REF!</definedName>
    <definedName name="ITENS1_2" localSheetId="11">#REF!</definedName>
    <definedName name="ITENS1_2">#REF!</definedName>
    <definedName name="ITENSP" localSheetId="3">#REF!</definedName>
    <definedName name="ITENSP" localSheetId="4">#REF!</definedName>
    <definedName name="ITENSP" localSheetId="6">#REF!</definedName>
    <definedName name="ITENSP" localSheetId="12">#REF!</definedName>
    <definedName name="ITENSP" localSheetId="10">#REF!</definedName>
    <definedName name="ITENSP" localSheetId="11">#REF!</definedName>
    <definedName name="ITENSP" localSheetId="5">#REF!</definedName>
    <definedName name="ITENSP" localSheetId="0">#REF!</definedName>
    <definedName name="ITENSP">#REF!</definedName>
    <definedName name="ITENSP_1" localSheetId="12">#REF!</definedName>
    <definedName name="ITENSP_1" localSheetId="11">#REF!</definedName>
    <definedName name="ITENSP_1">#REF!</definedName>
    <definedName name="ITENSP_2" localSheetId="12">#REF!</definedName>
    <definedName name="ITENSP_2" localSheetId="11">#REF!</definedName>
    <definedName name="ITENSP_2">#REF!</definedName>
    <definedName name="ITENSPMED" localSheetId="3">#REF!</definedName>
    <definedName name="ITENSPMED" localSheetId="4">#REF!</definedName>
    <definedName name="ITENSPMED" localSheetId="6">#REF!</definedName>
    <definedName name="ITENSPMED" localSheetId="12">#REF!</definedName>
    <definedName name="ITENSPMED" localSheetId="10">#REF!</definedName>
    <definedName name="ITENSPMED" localSheetId="11">#REF!</definedName>
    <definedName name="ITENSPMED" localSheetId="5">#REF!</definedName>
    <definedName name="ITENSPMED" localSheetId="0">#REF!</definedName>
    <definedName name="ITENSPMED">#REF!</definedName>
    <definedName name="ITENSPMED_1" localSheetId="12">#REF!</definedName>
    <definedName name="ITENSPMED_1" localSheetId="11">#REF!</definedName>
    <definedName name="ITENSPMED_1">#REF!</definedName>
    <definedName name="ITENSPMED_2" localSheetId="12">#REF!</definedName>
    <definedName name="ITENSPMED_2" localSheetId="11">#REF!</definedName>
    <definedName name="ITENSPMED_2">#REF!</definedName>
    <definedName name="kapa">[11]Resumo!$K$7</definedName>
    <definedName name="LIN" localSheetId="3">#REF!</definedName>
    <definedName name="LIN" localSheetId="4">#REF!</definedName>
    <definedName name="LIN" localSheetId="6">#REF!</definedName>
    <definedName name="LIN" localSheetId="12">#REF!</definedName>
    <definedName name="LIN" localSheetId="10">#REF!</definedName>
    <definedName name="LIN" localSheetId="11">#REF!</definedName>
    <definedName name="LIN" localSheetId="5">#REF!</definedName>
    <definedName name="LIN" localSheetId="0">#REF!</definedName>
    <definedName name="LIN">#REF!</definedName>
    <definedName name="LIN_1" localSheetId="12">#REF!</definedName>
    <definedName name="LIN_1" localSheetId="11">#REF!</definedName>
    <definedName name="LIN_1">#REF!</definedName>
    <definedName name="LIN_2" localSheetId="12">#REF!</definedName>
    <definedName name="LIN_2" localSheetId="11">#REF!</definedName>
    <definedName name="LIN_2">#REF!</definedName>
    <definedName name="LISTSEL" localSheetId="3">#REF!</definedName>
    <definedName name="LISTSEL" localSheetId="4">#REF!</definedName>
    <definedName name="LISTSEL" localSheetId="6">#REF!</definedName>
    <definedName name="LISTSEL" localSheetId="12">#REF!</definedName>
    <definedName name="LISTSEL" localSheetId="10">#REF!</definedName>
    <definedName name="LISTSEL" localSheetId="11">#REF!</definedName>
    <definedName name="LISTSEL" localSheetId="5">#REF!</definedName>
    <definedName name="LISTSEL" localSheetId="0">#REF!</definedName>
    <definedName name="LISTSEL">#REF!</definedName>
    <definedName name="LISTSEL_1" localSheetId="12">#REF!</definedName>
    <definedName name="LISTSEL_1" localSheetId="11">#REF!</definedName>
    <definedName name="LISTSEL_1">#REF!</definedName>
    <definedName name="LISTSEL_2" localSheetId="12">#REF!</definedName>
    <definedName name="LISTSEL_2" localSheetId="11">#REF!</definedName>
    <definedName name="LISTSEL_2">#REF!</definedName>
    <definedName name="LUCAS" localSheetId="12">#REF!</definedName>
    <definedName name="LUCAS" localSheetId="11">#REF!</definedName>
    <definedName name="LUCAS">#REF!</definedName>
    <definedName name="LUCAS_1" localSheetId="12">#REF!</definedName>
    <definedName name="LUCAS_1" localSheetId="11">#REF!</definedName>
    <definedName name="LUCAS_1">#REF!</definedName>
    <definedName name="LUCAS_2" localSheetId="12">#REF!</definedName>
    <definedName name="LUCAS_2" localSheetId="11">#REF!</definedName>
    <definedName name="LUCAS_2">#REF!</definedName>
    <definedName name="MARCAX" localSheetId="3">#REF!</definedName>
    <definedName name="MARCAX" localSheetId="4">#REF!</definedName>
    <definedName name="MARCAX" localSheetId="6">#REF!</definedName>
    <definedName name="MARCAX" localSheetId="12">#REF!</definedName>
    <definedName name="MARCAX" localSheetId="10">#REF!</definedName>
    <definedName name="MARCAX" localSheetId="11">#REF!</definedName>
    <definedName name="MARCAX" localSheetId="5">#REF!</definedName>
    <definedName name="MARCAX" localSheetId="0">#REF!</definedName>
    <definedName name="MARCAX">#REF!</definedName>
    <definedName name="MARCAX_1" localSheetId="12">#REF!</definedName>
    <definedName name="MARCAX_1" localSheetId="11">#REF!</definedName>
    <definedName name="MARCAX_1">#REF!</definedName>
    <definedName name="MARCAX_2" localSheetId="12">#REF!</definedName>
    <definedName name="MARCAX_2" localSheetId="11">#REF!</definedName>
    <definedName name="MARCAX_2">#REF!</definedName>
    <definedName name="martha" localSheetId="3">#REF!</definedName>
    <definedName name="martha" localSheetId="4">#REF!</definedName>
    <definedName name="martha" localSheetId="6">#REF!</definedName>
    <definedName name="martha" localSheetId="12">#REF!</definedName>
    <definedName name="martha" localSheetId="10">#REF!</definedName>
    <definedName name="martha" localSheetId="11">#REF!</definedName>
    <definedName name="martha" localSheetId="5">#REF!</definedName>
    <definedName name="martha" localSheetId="0">#REF!</definedName>
    <definedName name="martha">#REF!</definedName>
    <definedName name="martha_1" localSheetId="12">#REF!</definedName>
    <definedName name="martha_1" localSheetId="11">#REF!</definedName>
    <definedName name="martha_1">#REF!</definedName>
    <definedName name="MENUBOM" localSheetId="3">#REF!</definedName>
    <definedName name="MENUBOM" localSheetId="4">#REF!</definedName>
    <definedName name="MENUBOM" localSheetId="6">#REF!</definedName>
    <definedName name="MENUBOM" localSheetId="12">#REF!</definedName>
    <definedName name="MENUBOM" localSheetId="10">#REF!</definedName>
    <definedName name="MENUBOM" localSheetId="11">#REF!</definedName>
    <definedName name="MENUBOM" localSheetId="5">#REF!</definedName>
    <definedName name="MENUBOM" localSheetId="0">#REF!</definedName>
    <definedName name="MENUBOM">#REF!</definedName>
    <definedName name="MENUBOM_1" localSheetId="12">#REF!</definedName>
    <definedName name="MENUBOM_1" localSheetId="11">#REF!</definedName>
    <definedName name="MENUBOM_1">#REF!</definedName>
    <definedName name="MENUBOM_2" localSheetId="12">#REF!</definedName>
    <definedName name="MENUBOM_2" localSheetId="11">#REF!</definedName>
    <definedName name="MENUBOM_2">#REF!</definedName>
    <definedName name="MENUEQP" localSheetId="3">#REF!</definedName>
    <definedName name="MENUEQP" localSheetId="4">#REF!</definedName>
    <definedName name="MENUEQP" localSheetId="6">#REF!</definedName>
    <definedName name="MENUEQP" localSheetId="12">#REF!</definedName>
    <definedName name="MENUEQP" localSheetId="10">#REF!</definedName>
    <definedName name="MENUEQP" localSheetId="11">#REF!</definedName>
    <definedName name="MENUEQP" localSheetId="5">#REF!</definedName>
    <definedName name="MENUEQP" localSheetId="0">#REF!</definedName>
    <definedName name="MENUEQP">#REF!</definedName>
    <definedName name="MENUEQP_1" localSheetId="12">#REF!</definedName>
    <definedName name="MENUEQP_1" localSheetId="11">#REF!</definedName>
    <definedName name="MENUEQP_1">#REF!</definedName>
    <definedName name="MENUEQP_2" localSheetId="12">#REF!</definedName>
    <definedName name="MENUEQP_2" localSheetId="11">#REF!</definedName>
    <definedName name="MENUEQP_2">#REF!</definedName>
    <definedName name="MENUFIM" localSheetId="3">#REF!</definedName>
    <definedName name="MENUFIM" localSheetId="4">#REF!</definedName>
    <definedName name="MENUFIM" localSheetId="6">#REF!</definedName>
    <definedName name="MENUFIM" localSheetId="12">#REF!</definedName>
    <definedName name="MENUFIM" localSheetId="10">#REF!</definedName>
    <definedName name="MENUFIM" localSheetId="11">#REF!</definedName>
    <definedName name="MENUFIM" localSheetId="5">#REF!</definedName>
    <definedName name="MENUFIM" localSheetId="0">#REF!</definedName>
    <definedName name="MENUFIM">#REF!</definedName>
    <definedName name="MENUFIM_1" localSheetId="12">#REF!</definedName>
    <definedName name="MENUFIM_1" localSheetId="11">#REF!</definedName>
    <definedName name="MENUFIM_1">#REF!</definedName>
    <definedName name="MENUFIM_2" localSheetId="12">#REF!</definedName>
    <definedName name="MENUFIM_2" localSheetId="11">#REF!</definedName>
    <definedName name="MENUFIM_2">#REF!</definedName>
    <definedName name="MENUMED" localSheetId="3">#REF!</definedName>
    <definedName name="MENUMED" localSheetId="4">#REF!</definedName>
    <definedName name="MENUMED" localSheetId="6">#REF!</definedName>
    <definedName name="MENUMED" localSheetId="12">#REF!</definedName>
    <definedName name="MENUMED" localSheetId="10">#REF!</definedName>
    <definedName name="MENUMED" localSheetId="11">#REF!</definedName>
    <definedName name="MENUMED" localSheetId="5">#REF!</definedName>
    <definedName name="MENUMED" localSheetId="0">#REF!</definedName>
    <definedName name="MENUMED">#REF!</definedName>
    <definedName name="MENUMED_1" localSheetId="12">#REF!</definedName>
    <definedName name="MENUMED_1" localSheetId="11">#REF!</definedName>
    <definedName name="MENUMED_1">#REF!</definedName>
    <definedName name="MENUMED_2" localSheetId="12">#REF!</definedName>
    <definedName name="MENUMED_2" localSheetId="11">#REF!</definedName>
    <definedName name="MENUMED_2">#REF!</definedName>
    <definedName name="MENUOBRA" localSheetId="3">#REF!</definedName>
    <definedName name="MENUOBRA" localSheetId="4">#REF!</definedName>
    <definedName name="MENUOBRA" localSheetId="6">#REF!</definedName>
    <definedName name="MENUOBRA" localSheetId="12">#REF!</definedName>
    <definedName name="MENUOBRA" localSheetId="10">#REF!</definedName>
    <definedName name="MENUOBRA" localSheetId="11">#REF!</definedName>
    <definedName name="MENUOBRA" localSheetId="5">#REF!</definedName>
    <definedName name="MENUOBRA" localSheetId="0">#REF!</definedName>
    <definedName name="MENUOBRA">#REF!</definedName>
    <definedName name="MENUOBRA_1" localSheetId="12">#REF!</definedName>
    <definedName name="MENUOBRA_1" localSheetId="11">#REF!</definedName>
    <definedName name="MENUOBRA_1">#REF!</definedName>
    <definedName name="MENUOBRA_2" localSheetId="12">#REF!</definedName>
    <definedName name="MENUOBRA_2" localSheetId="11">#REF!</definedName>
    <definedName name="MENUOBRA_2">#REF!</definedName>
    <definedName name="MENUOUT" localSheetId="3">#REF!</definedName>
    <definedName name="MENUOUT" localSheetId="4">#REF!</definedName>
    <definedName name="MENUOUT" localSheetId="6">#REF!</definedName>
    <definedName name="MENUOUT" localSheetId="12">#REF!</definedName>
    <definedName name="MENUOUT" localSheetId="10">#REF!</definedName>
    <definedName name="MENUOUT" localSheetId="11">#REF!</definedName>
    <definedName name="MENUOUT" localSheetId="5">#REF!</definedName>
    <definedName name="MENUOUT" localSheetId="0">#REF!</definedName>
    <definedName name="MENUOUT">#REF!</definedName>
    <definedName name="MENUOUT_1" localSheetId="12">#REF!</definedName>
    <definedName name="MENUOUT_1" localSheetId="11">#REF!</definedName>
    <definedName name="MENUOUT_1">#REF!</definedName>
    <definedName name="MENUOUT_2" localSheetId="12">#REF!</definedName>
    <definedName name="MENUOUT_2" localSheetId="11">#REF!</definedName>
    <definedName name="MENUOUT_2">#REF!</definedName>
    <definedName name="MENUOUTRO" localSheetId="3">#REF!</definedName>
    <definedName name="MENUOUTRO" localSheetId="4">#REF!</definedName>
    <definedName name="MENUOUTRO" localSheetId="6">#REF!</definedName>
    <definedName name="MENUOUTRO" localSheetId="12">#REF!</definedName>
    <definedName name="MENUOUTRO" localSheetId="10">#REF!</definedName>
    <definedName name="MENUOUTRO" localSheetId="11">#REF!</definedName>
    <definedName name="MENUOUTRO" localSheetId="5">#REF!</definedName>
    <definedName name="MENUOUTRO" localSheetId="0">#REF!</definedName>
    <definedName name="MENUOUTRO">#REF!</definedName>
    <definedName name="MENUOUTRO_1" localSheetId="12">#REF!</definedName>
    <definedName name="MENUOUTRO_1" localSheetId="11">#REF!</definedName>
    <definedName name="MENUOUTRO_1">#REF!</definedName>
    <definedName name="MENUOUTRO_2" localSheetId="12">#REF!</definedName>
    <definedName name="MENUOUTRO_2" localSheetId="11">#REF!</definedName>
    <definedName name="MENUOUTRO_2">#REF!</definedName>
    <definedName name="menures" localSheetId="3">#REF!</definedName>
    <definedName name="menures" localSheetId="4">#REF!</definedName>
    <definedName name="menures" localSheetId="6">#REF!</definedName>
    <definedName name="menures" localSheetId="12">#REF!</definedName>
    <definedName name="menures" localSheetId="10">#REF!</definedName>
    <definedName name="menures" localSheetId="11">#REF!</definedName>
    <definedName name="menures" localSheetId="5">#REF!</definedName>
    <definedName name="menures" localSheetId="0">#REF!</definedName>
    <definedName name="menures">#REF!</definedName>
    <definedName name="menures_1" localSheetId="12">#REF!</definedName>
    <definedName name="menures_1" localSheetId="11">#REF!</definedName>
    <definedName name="menures_1">#REF!</definedName>
    <definedName name="menures_2" localSheetId="12">#REF!</definedName>
    <definedName name="menures_2" localSheetId="11">#REF!</definedName>
    <definedName name="menures_2">#REF!</definedName>
    <definedName name="MOB" localSheetId="12">#REF!</definedName>
    <definedName name="MOB" localSheetId="11">#REF!</definedName>
    <definedName name="MOB">#REF!</definedName>
    <definedName name="MOB_1" localSheetId="12">#REF!</definedName>
    <definedName name="MOB_1" localSheetId="11">#REF!</definedName>
    <definedName name="MOB_1">#REF!</definedName>
    <definedName name="MOB_2" localSheetId="12">#REF!</definedName>
    <definedName name="MOB_2" localSheetId="11">#REF!</definedName>
    <definedName name="MOB_2">#REF!</definedName>
    <definedName name="mobil" localSheetId="3">#REF!</definedName>
    <definedName name="mobil" localSheetId="4">#REF!</definedName>
    <definedName name="mobil" localSheetId="6">#REF!</definedName>
    <definedName name="mobil" localSheetId="12">#REF!</definedName>
    <definedName name="mobil" localSheetId="10">#REF!</definedName>
    <definedName name="mobil" localSheetId="11">#REF!</definedName>
    <definedName name="mobil" localSheetId="5">#REF!</definedName>
    <definedName name="mobil">#REF!</definedName>
    <definedName name="mobili" localSheetId="3">#REF!</definedName>
    <definedName name="mobili" localSheetId="4">#REF!</definedName>
    <definedName name="mobili" localSheetId="6">#REF!</definedName>
    <definedName name="mobili" localSheetId="12">#REF!</definedName>
    <definedName name="mobili" localSheetId="10">#REF!</definedName>
    <definedName name="mobili" localSheetId="11">#REF!</definedName>
    <definedName name="mobili" localSheetId="5">#REF!</definedName>
    <definedName name="mobili">#REF!</definedName>
    <definedName name="MOBILIARIO" localSheetId="12">#REF!</definedName>
    <definedName name="MOBILIARIO" localSheetId="11">#REF!</definedName>
    <definedName name="MOBILIARIO">#REF!</definedName>
    <definedName name="MOBILIARIO_1" localSheetId="12">#REF!</definedName>
    <definedName name="MOBILIARIO_1" localSheetId="11">#REF!</definedName>
    <definedName name="MOBILIARIO_1">#REF!</definedName>
    <definedName name="MOBILIARIO_2" localSheetId="12">#REF!</definedName>
    <definedName name="MOBILIARIO_2" localSheetId="11">#REF!</definedName>
    <definedName name="MOBILIARIO_2">#REF!</definedName>
    <definedName name="MURBOMB" localSheetId="3">#REF!</definedName>
    <definedName name="MURBOMB" localSheetId="4">#REF!</definedName>
    <definedName name="MURBOMB" localSheetId="6">#REF!</definedName>
    <definedName name="MURBOMB" localSheetId="12">#REF!</definedName>
    <definedName name="MURBOMB" localSheetId="10">#REF!</definedName>
    <definedName name="MURBOMB" localSheetId="11">#REF!</definedName>
    <definedName name="MURBOMB" localSheetId="5">#REF!</definedName>
    <definedName name="MURBOMB" localSheetId="0">#REF!</definedName>
    <definedName name="MURBOMB">#REF!</definedName>
    <definedName name="MURBOMB_1" localSheetId="12">#REF!</definedName>
    <definedName name="MURBOMB_1" localSheetId="11">#REF!</definedName>
    <definedName name="MURBOMB_1">#REF!</definedName>
    <definedName name="MURBOMB_2" localSheetId="12">#REF!</definedName>
    <definedName name="MURBOMB_2" localSheetId="11">#REF!</definedName>
    <definedName name="MURBOMB_2">#REF!</definedName>
    <definedName name="NDATA" localSheetId="3">#REF!</definedName>
    <definedName name="NDATA" localSheetId="4">#REF!</definedName>
    <definedName name="NDATA" localSheetId="6">#REF!</definedName>
    <definedName name="NDATA" localSheetId="12">#REF!</definedName>
    <definedName name="NDATA" localSheetId="10">#REF!</definedName>
    <definedName name="NDATA" localSheetId="11">#REF!</definedName>
    <definedName name="NDATA" localSheetId="5">#REF!</definedName>
    <definedName name="NDATA" localSheetId="0">#REF!</definedName>
    <definedName name="NDATA">#REF!</definedName>
    <definedName name="NDATA_1" localSheetId="12">#REF!</definedName>
    <definedName name="NDATA_1" localSheetId="11">#REF!</definedName>
    <definedName name="NDATA_1">#REF!</definedName>
    <definedName name="NDATA_2" localSheetId="12">#REF!</definedName>
    <definedName name="NDATA_2" localSheetId="11">#REF!</definedName>
    <definedName name="NDATA_2">#REF!</definedName>
    <definedName name="NUCOPIAS" localSheetId="3">#REF!</definedName>
    <definedName name="NUCOPIAS" localSheetId="4">#REF!</definedName>
    <definedName name="NUCOPIAS" localSheetId="6">#REF!</definedName>
    <definedName name="NUCOPIAS" localSheetId="12">#REF!</definedName>
    <definedName name="NUCOPIAS" localSheetId="10">#REF!</definedName>
    <definedName name="NUCOPIAS" localSheetId="11">#REF!</definedName>
    <definedName name="NUCOPIAS" localSheetId="5">#REF!</definedName>
    <definedName name="NUCOPIAS" localSheetId="0">#REF!</definedName>
    <definedName name="NUCOPIAS">#REF!</definedName>
    <definedName name="NUCOPIAS_1" localSheetId="12">#REF!</definedName>
    <definedName name="NUCOPIAS_1" localSheetId="11">#REF!</definedName>
    <definedName name="NUCOPIAS_1">#REF!</definedName>
    <definedName name="NUCOPIAS_2" localSheetId="12">#REF!</definedName>
    <definedName name="NUCOPIAS_2" localSheetId="11">#REF!</definedName>
    <definedName name="NUCOPIAS_2">#REF!</definedName>
    <definedName name="OBRALOC" localSheetId="3">#REF!</definedName>
    <definedName name="OBRALOC" localSheetId="4">#REF!</definedName>
    <definedName name="OBRALOC" localSheetId="6">#REF!</definedName>
    <definedName name="OBRALOC" localSheetId="12">#REF!</definedName>
    <definedName name="OBRALOC" localSheetId="10">#REF!</definedName>
    <definedName name="OBRALOC" localSheetId="11">#REF!</definedName>
    <definedName name="OBRALOC" localSheetId="5">#REF!</definedName>
    <definedName name="OBRALOC" localSheetId="0">#REF!</definedName>
    <definedName name="OBRALOC">#REF!</definedName>
    <definedName name="OBRALOC_1" localSheetId="12">#REF!</definedName>
    <definedName name="OBRALOC_1" localSheetId="11">#REF!</definedName>
    <definedName name="OBRALOC_1">#REF!</definedName>
    <definedName name="OBRALOC_2" localSheetId="12">#REF!</definedName>
    <definedName name="OBRALOC_2" localSheetId="11">#REF!</definedName>
    <definedName name="OBRALOC_2">#REF!</definedName>
    <definedName name="OBRASEL" localSheetId="3">#REF!</definedName>
    <definedName name="OBRASEL" localSheetId="4">#REF!</definedName>
    <definedName name="OBRASEL" localSheetId="6">#REF!</definedName>
    <definedName name="OBRASEL" localSheetId="12">#REF!</definedName>
    <definedName name="OBRASEL" localSheetId="10">#REF!</definedName>
    <definedName name="OBRASEL" localSheetId="11">#REF!</definedName>
    <definedName name="OBRASEL" localSheetId="5">#REF!</definedName>
    <definedName name="OBRASEL" localSheetId="0">#REF!</definedName>
    <definedName name="OBRASEL">#REF!</definedName>
    <definedName name="OBRASEL_1" localSheetId="12">#REF!</definedName>
    <definedName name="OBRASEL_1" localSheetId="11">#REF!</definedName>
    <definedName name="OBRASEL_1">#REF!</definedName>
    <definedName name="OBRASEL_2" localSheetId="12">#REF!</definedName>
    <definedName name="OBRASEL_2" localSheetId="11">#REF!</definedName>
    <definedName name="OBRASEL_2">#REF!</definedName>
    <definedName name="OOOOOOOOOOOOOOOOOOOOOOOOOOOOOOOOOOOOOOOOOOOOOOOOOOOOOOOOOOOOOOO" localSheetId="4">#REF!</definedName>
    <definedName name="OOOOOOOOOOOOOOOOOOOOOOOOOOOOOOOOOOOOOOOOOOOOOOOOOOOOOOOOOOOOOOO" localSheetId="6">#REF!</definedName>
    <definedName name="OOOOOOOOOOOOOOOOOOOOOOOOOOOOOOOOOOOOOOOOOOOOOOOOOOOOOOOOOOOOOOO" localSheetId="12">#REF!</definedName>
    <definedName name="OOOOOOOOOOOOOOOOOOOOOOOOOOOOOOOOOOOOOOOOOOOOOOOOOOOOOOOOOOOOOOO" localSheetId="10">#REF!</definedName>
    <definedName name="OOOOOOOOOOOOOOOOOOOOOOOOOOOOOOOOOOOOOOOOOOOOOOOOOOOOOOOOOOOOOOO" localSheetId="11">#REF!</definedName>
    <definedName name="OOOOOOOOOOOOOOOOOOOOOOOOOOOOOOOOOOOOOOOOOOOOOOOOOOOOOOOOOOOOOOO" localSheetId="5">#REF!</definedName>
    <definedName name="OOOOOOOOOOOOOOOOOOOOOOOOOOOOOOOOOOOOOOOOOOOOOOOOOOOOOOOOOOOOOOO">#REF!</definedName>
    <definedName name="PDER" localSheetId="3">#REF!</definedName>
    <definedName name="PDER" localSheetId="4">#REF!</definedName>
    <definedName name="PDER" localSheetId="6">#REF!</definedName>
    <definedName name="PDER" localSheetId="12">#REF!</definedName>
    <definedName name="PDER" localSheetId="10">#REF!</definedName>
    <definedName name="PDER" localSheetId="11">#REF!</definedName>
    <definedName name="PDER" localSheetId="5">#REF!</definedName>
    <definedName name="PDER" localSheetId="0">#REF!</definedName>
    <definedName name="PDER">#REF!</definedName>
    <definedName name="PDER_1" localSheetId="12">#REF!</definedName>
    <definedName name="PDER_1" localSheetId="11">#REF!</definedName>
    <definedName name="PDER_1">#REF!</definedName>
    <definedName name="PDER_2" localSheetId="12">#REF!</definedName>
    <definedName name="PDER_2" localSheetId="11">#REF!</definedName>
    <definedName name="PDER_2">#REF!</definedName>
    <definedName name="PDIVERS" localSheetId="3">#REF!</definedName>
    <definedName name="PDIVERS" localSheetId="4">#REF!</definedName>
    <definedName name="PDIVERS" localSheetId="6">#REF!</definedName>
    <definedName name="PDIVERS" localSheetId="12">#REF!</definedName>
    <definedName name="PDIVERS" localSheetId="10">#REF!</definedName>
    <definedName name="PDIVERS" localSheetId="11">#REF!</definedName>
    <definedName name="PDIVERS" localSheetId="5">#REF!</definedName>
    <definedName name="PDIVERS" localSheetId="0">#REF!</definedName>
    <definedName name="PDIVERS">#REF!</definedName>
    <definedName name="PDIVERS_1" localSheetId="12">#REF!</definedName>
    <definedName name="PDIVERS_1" localSheetId="11">#REF!</definedName>
    <definedName name="PDIVERS_1">#REF!</definedName>
    <definedName name="PDIVERS_2" localSheetId="12">#REF!</definedName>
    <definedName name="PDIVERS_2" localSheetId="11">#REF!</definedName>
    <definedName name="PDIVERS_2">#REF!</definedName>
    <definedName name="PEMD" localSheetId="3">#REF!</definedName>
    <definedName name="PEMD" localSheetId="4">#REF!</definedName>
    <definedName name="PEMD" localSheetId="6">#REF!</definedName>
    <definedName name="PEMD" localSheetId="12">#REF!</definedName>
    <definedName name="PEMD" localSheetId="10">#REF!</definedName>
    <definedName name="PEMD" localSheetId="11">#REF!</definedName>
    <definedName name="PEMD" localSheetId="5">#REF!</definedName>
    <definedName name="PEMD" localSheetId="0">#REF!</definedName>
    <definedName name="PEMD">#REF!</definedName>
    <definedName name="PEMD_1" localSheetId="12">#REF!</definedName>
    <definedName name="PEMD_1" localSheetId="11">#REF!</definedName>
    <definedName name="PEMD_1">#REF!</definedName>
    <definedName name="PEMD_2" localSheetId="12">#REF!</definedName>
    <definedName name="PEMD_2" localSheetId="11">#REF!</definedName>
    <definedName name="PEMD_2">#REF!</definedName>
    <definedName name="PIEQUIP" localSheetId="3">#REF!</definedName>
    <definedName name="PIEQUIP" localSheetId="4">#REF!</definedName>
    <definedName name="PIEQUIP" localSheetId="6">#REF!</definedName>
    <definedName name="PIEQUIP" localSheetId="12">#REF!</definedName>
    <definedName name="PIEQUIP" localSheetId="10">#REF!</definedName>
    <definedName name="PIEQUIP" localSheetId="11">#REF!</definedName>
    <definedName name="PIEQUIP" localSheetId="5">#REF!</definedName>
    <definedName name="PIEQUIP" localSheetId="0">#REF!</definedName>
    <definedName name="PIEQUIP">#REF!</definedName>
    <definedName name="PIEQUIP_1" localSheetId="12">#REF!</definedName>
    <definedName name="PIEQUIP_1" localSheetId="11">#REF!</definedName>
    <definedName name="PIEQUIP_1">#REF!</definedName>
    <definedName name="PIEQUIP_2" localSheetId="12">#REF!</definedName>
    <definedName name="PIEQUIP_2" localSheetId="11">#REF!</definedName>
    <definedName name="PIEQUIP_2">#REF!</definedName>
    <definedName name="PMUR" localSheetId="3">#REF!</definedName>
    <definedName name="PMUR" localSheetId="4">#REF!</definedName>
    <definedName name="PMUR" localSheetId="6">#REF!</definedName>
    <definedName name="PMUR" localSheetId="12">#REF!</definedName>
    <definedName name="PMUR" localSheetId="10">#REF!</definedName>
    <definedName name="PMUR" localSheetId="11">#REF!</definedName>
    <definedName name="PMUR" localSheetId="5">#REF!</definedName>
    <definedName name="PMUR" localSheetId="0">#REF!</definedName>
    <definedName name="PMUR">#REF!</definedName>
    <definedName name="PMUR_1" localSheetId="12">#REF!</definedName>
    <definedName name="PMUR_1" localSheetId="11">#REF!</definedName>
    <definedName name="PMUR_1">#REF!</definedName>
    <definedName name="PMUR_2" localSheetId="12">#REF!</definedName>
    <definedName name="PMUR_2" localSheetId="11">#REF!</definedName>
    <definedName name="PMUR_2">#REF!</definedName>
    <definedName name="QT100_1" localSheetId="12">#REF!</definedName>
    <definedName name="QT100_1" localSheetId="11">#REF!</definedName>
    <definedName name="QT100_1">#REF!</definedName>
    <definedName name="QT100_2" localSheetId="12">#REF!</definedName>
    <definedName name="QT100_2" localSheetId="11">#REF!</definedName>
    <definedName name="QT100_2">#REF!</definedName>
    <definedName name="QT2_1" localSheetId="12">#REF!</definedName>
    <definedName name="QT2_1" localSheetId="11">#REF!</definedName>
    <definedName name="QT2_1">#REF!</definedName>
    <definedName name="QT2_2" localSheetId="12">#REF!</definedName>
    <definedName name="QT2_2" localSheetId="11">#REF!</definedName>
    <definedName name="QT2_2">#REF!</definedName>
    <definedName name="QT3_1" localSheetId="12">#REF!</definedName>
    <definedName name="QT3_1" localSheetId="11">#REF!</definedName>
    <definedName name="QT3_1">#REF!</definedName>
    <definedName name="QT3_2" localSheetId="12">#REF!</definedName>
    <definedName name="QT3_2" localSheetId="11">#REF!</definedName>
    <definedName name="QT3_2">#REF!</definedName>
    <definedName name="QT4_1" localSheetId="12">#REF!</definedName>
    <definedName name="QT4_1" localSheetId="11">#REF!</definedName>
    <definedName name="QT4_1">#REF!</definedName>
    <definedName name="QT4_2" localSheetId="12">#REF!</definedName>
    <definedName name="QT4_2" localSheetId="11">#REF!</definedName>
    <definedName name="QT4_2">#REF!</definedName>
    <definedName name="QT50_1" localSheetId="12">#REF!</definedName>
    <definedName name="QT50_1" localSheetId="11">#REF!</definedName>
    <definedName name="QT50_1">#REF!</definedName>
    <definedName name="QT50_2" localSheetId="12">#REF!</definedName>
    <definedName name="QT50_2" localSheetId="11">#REF!</definedName>
    <definedName name="QT50_2">#REF!</definedName>
    <definedName name="QT75_1" localSheetId="12">#REF!</definedName>
    <definedName name="QT75_1" localSheetId="11">#REF!</definedName>
    <definedName name="QT75_1">#REF!</definedName>
    <definedName name="QT75_2" localSheetId="12">#REF!</definedName>
    <definedName name="QT75_2" localSheetId="11">#REF!</definedName>
    <definedName name="QT75_2">#REF!</definedName>
    <definedName name="QTNULO" localSheetId="3">#REF!</definedName>
    <definedName name="QTNULO" localSheetId="4">#REF!</definedName>
    <definedName name="QTNULO" localSheetId="6">#REF!</definedName>
    <definedName name="QTNULO" localSheetId="12">#REF!</definedName>
    <definedName name="QTNULO" localSheetId="10">#REF!</definedName>
    <definedName name="QTNULO" localSheetId="11">#REF!</definedName>
    <definedName name="QTNULO" localSheetId="5">#REF!</definedName>
    <definedName name="QTNULO" localSheetId="0">#REF!</definedName>
    <definedName name="QTNULO">#REF!</definedName>
    <definedName name="QTNULO_1" localSheetId="12">#REF!</definedName>
    <definedName name="QTNULO_1" localSheetId="11">#REF!</definedName>
    <definedName name="QTNULO_1">#REF!</definedName>
    <definedName name="QTNULO_2" localSheetId="12">#REF!</definedName>
    <definedName name="QTNULO_2" localSheetId="11">#REF!</definedName>
    <definedName name="QTNULO_2">#REF!</definedName>
    <definedName name="QTPADRAO" localSheetId="3">#REF!</definedName>
    <definedName name="QTPADRAO" localSheetId="4">#REF!</definedName>
    <definedName name="QTPADRAO" localSheetId="6">#REF!</definedName>
    <definedName name="QTPADRAO" localSheetId="12">#REF!</definedName>
    <definedName name="QTPADRAO" localSheetId="10">#REF!</definedName>
    <definedName name="QTPADRAO" localSheetId="11">#REF!</definedName>
    <definedName name="QTPADRAO" localSheetId="5">#REF!</definedName>
    <definedName name="QTPADRAO" localSheetId="0">#REF!</definedName>
    <definedName name="QTPADRAO">#REF!</definedName>
    <definedName name="QTPADRAO_1" localSheetId="12">#REF!</definedName>
    <definedName name="QTPADRAO_1" localSheetId="11">#REF!</definedName>
    <definedName name="QTPADRAO_1">#REF!</definedName>
    <definedName name="QTPADRAO_2" localSheetId="12">#REF!</definedName>
    <definedName name="QTPADRAO_2" localSheetId="11">#REF!</definedName>
    <definedName name="QTPADRAO_2">#REF!</definedName>
    <definedName name="QTRES" localSheetId="3">#REF!</definedName>
    <definedName name="QTRES" localSheetId="4">#REF!</definedName>
    <definedName name="QTRES" localSheetId="6">#REF!</definedName>
    <definedName name="QTRES" localSheetId="12">#REF!</definedName>
    <definedName name="QTRES" localSheetId="10">#REF!</definedName>
    <definedName name="QTRES" localSheetId="11">#REF!</definedName>
    <definedName name="QTRES" localSheetId="5">#REF!</definedName>
    <definedName name="QTRES" localSheetId="0">#REF!</definedName>
    <definedName name="QTRES">#REF!</definedName>
    <definedName name="QTRES_1" localSheetId="12">#REF!</definedName>
    <definedName name="QTRES_1" localSheetId="11">#REF!</definedName>
    <definedName name="QTRES_1">#REF!</definedName>
    <definedName name="QTRES_2" localSheetId="12">#REF!</definedName>
    <definedName name="QTRES_2" localSheetId="11">#REF!</definedName>
    <definedName name="QTRES_2">#REF!</definedName>
    <definedName name="QUANT" localSheetId="3">#REF!</definedName>
    <definedName name="QUANT" localSheetId="4">#REF!</definedName>
    <definedName name="QUANT" localSheetId="6">#REF!</definedName>
    <definedName name="QUANT" localSheetId="12">#REF!</definedName>
    <definedName name="QUANT" localSheetId="10">#REF!</definedName>
    <definedName name="QUANT" localSheetId="11">#REF!</definedName>
    <definedName name="QUANT" localSheetId="5">#REF!</definedName>
    <definedName name="QUANT" localSheetId="0">#REF!</definedName>
    <definedName name="QUANT">#REF!</definedName>
    <definedName name="QUANT_1" localSheetId="12">#REF!</definedName>
    <definedName name="QUANT_1" localSheetId="11">#REF!</definedName>
    <definedName name="QUANT_1">#REF!</definedName>
    <definedName name="QUANT_2" localSheetId="12">#REF!</definedName>
    <definedName name="QUANT_2" localSheetId="11">#REF!</definedName>
    <definedName name="QUANT_2">#REF!</definedName>
    <definedName name="QUANTP" localSheetId="3">#REF!</definedName>
    <definedName name="QUANTP" localSheetId="4">#REF!</definedName>
    <definedName name="QUANTP" localSheetId="6">#REF!</definedName>
    <definedName name="QUANTP" localSheetId="12">#REF!</definedName>
    <definedName name="QUANTP" localSheetId="10">#REF!</definedName>
    <definedName name="QUANTP" localSheetId="11">#REF!</definedName>
    <definedName name="QUANTP" localSheetId="5">#REF!</definedName>
    <definedName name="QUANTP" localSheetId="0">#REF!</definedName>
    <definedName name="QUANTP">#REF!</definedName>
    <definedName name="QUANTP_1" localSheetId="12">#REF!</definedName>
    <definedName name="QUANTP_1" localSheetId="11">#REF!</definedName>
    <definedName name="QUANTP_1">#REF!</definedName>
    <definedName name="QUANTP_2" localSheetId="12">#REF!</definedName>
    <definedName name="QUANTP_2" localSheetId="11">#REF!</definedName>
    <definedName name="QUANTP_2">#REF!</definedName>
    <definedName name="RARQIMP" localSheetId="3">#REF!</definedName>
    <definedName name="RARQIMP" localSheetId="4">#REF!</definedName>
    <definedName name="RARQIMP" localSheetId="6">#REF!</definedName>
    <definedName name="RARQIMP" localSheetId="12">#REF!</definedName>
    <definedName name="RARQIMP" localSheetId="10">#REF!</definedName>
    <definedName name="RARQIMP" localSheetId="11">#REF!</definedName>
    <definedName name="RARQIMP" localSheetId="5">#REF!</definedName>
    <definedName name="RARQIMP" localSheetId="0">#REF!</definedName>
    <definedName name="RARQIMP">#REF!</definedName>
    <definedName name="RARQIMP_1" localSheetId="12">#REF!</definedName>
    <definedName name="RARQIMP_1" localSheetId="11">#REF!</definedName>
    <definedName name="RARQIMP_1">#REF!</definedName>
    <definedName name="RARQIMP_2" localSheetId="12">#REF!</definedName>
    <definedName name="RARQIMP_2" localSheetId="11">#REF!</definedName>
    <definedName name="RARQIMP_2">#REF!</definedName>
    <definedName name="RECADUC" localSheetId="3">#REF!</definedName>
    <definedName name="RECADUC" localSheetId="4">#REF!</definedName>
    <definedName name="RECADUC" localSheetId="6">#REF!</definedName>
    <definedName name="RECADUC" localSheetId="12">#REF!</definedName>
    <definedName name="RECADUC" localSheetId="10">#REF!</definedName>
    <definedName name="RECADUC" localSheetId="11">#REF!</definedName>
    <definedName name="RECADUC" localSheetId="5">#REF!</definedName>
    <definedName name="RECADUC" localSheetId="0">#REF!</definedName>
    <definedName name="RECADUC">#REF!</definedName>
    <definedName name="RECADUC_1" localSheetId="12">#REF!</definedName>
    <definedName name="RECADUC_1" localSheetId="11">#REF!</definedName>
    <definedName name="RECADUC_1">#REF!</definedName>
    <definedName name="RECADUC_2" localSheetId="12">#REF!</definedName>
    <definedName name="RECADUC_2" localSheetId="11">#REF!</definedName>
    <definedName name="RECADUC_2">#REF!</definedName>
    <definedName name="rere" localSheetId="12">#REF!</definedName>
    <definedName name="rere" localSheetId="11">#REF!</definedName>
    <definedName name="rere">#REF!</definedName>
    <definedName name="ridbeb" localSheetId="3">#REF!</definedName>
    <definedName name="ridbeb" localSheetId="4">#REF!</definedName>
    <definedName name="ridbeb" localSheetId="6">#REF!</definedName>
    <definedName name="ridbeb" localSheetId="12">#REF!</definedName>
    <definedName name="ridbeb" localSheetId="10">#REF!</definedName>
    <definedName name="ridbeb" localSheetId="11">#REF!</definedName>
    <definedName name="ridbeb" localSheetId="5">#REF!</definedName>
    <definedName name="ridbeb" localSheetId="0">#REF!</definedName>
    <definedName name="ridbeb">#REF!</definedName>
    <definedName name="ridbeb_1" localSheetId="12">#REF!</definedName>
    <definedName name="ridbeb_1" localSheetId="11">#REF!</definedName>
    <definedName name="ridbeb_1">#REF!</definedName>
    <definedName name="ridbeb_2" localSheetId="12">#REF!</definedName>
    <definedName name="ridbeb_2" localSheetId="11">#REF!</definedName>
    <definedName name="ridbeb_2">#REF!</definedName>
    <definedName name="RIDCHAF" localSheetId="3">#REF!</definedName>
    <definedName name="RIDCHAF" localSheetId="4">#REF!</definedName>
    <definedName name="RIDCHAF" localSheetId="6">#REF!</definedName>
    <definedName name="RIDCHAF" localSheetId="12">#REF!</definedName>
    <definedName name="RIDCHAF" localSheetId="10">#REF!</definedName>
    <definedName name="RIDCHAF" localSheetId="11">#REF!</definedName>
    <definedName name="RIDCHAF" localSheetId="5">#REF!</definedName>
    <definedName name="RIDCHAF" localSheetId="0">#REF!</definedName>
    <definedName name="RIDCHAF">#REF!</definedName>
    <definedName name="RIDCHAF_1" localSheetId="12">#REF!</definedName>
    <definedName name="RIDCHAF_1" localSheetId="11">#REF!</definedName>
    <definedName name="RIDCHAF_1">#REF!</definedName>
    <definedName name="RIDCHAF_2" localSheetId="12">#REF!</definedName>
    <definedName name="RIDCHAF_2" localSheetId="11">#REF!</definedName>
    <definedName name="RIDCHAF_2">#REF!</definedName>
    <definedName name="ridres05" localSheetId="3">#REF!</definedName>
    <definedName name="ridres05" localSheetId="4">#REF!</definedName>
    <definedName name="ridres05" localSheetId="6">#REF!</definedName>
    <definedName name="ridres05" localSheetId="12">#REF!</definedName>
    <definedName name="ridres05" localSheetId="10">#REF!</definedName>
    <definedName name="ridres05" localSheetId="11">#REF!</definedName>
    <definedName name="ridres05" localSheetId="5">#REF!</definedName>
    <definedName name="ridres05" localSheetId="0">#REF!</definedName>
    <definedName name="ridres05">#REF!</definedName>
    <definedName name="ridres05_1" localSheetId="12">#REF!</definedName>
    <definedName name="ridres05_1" localSheetId="11">#REF!</definedName>
    <definedName name="ridres05_1">#REF!</definedName>
    <definedName name="ridres05_2" localSheetId="12">#REF!</definedName>
    <definedName name="ridres05_2" localSheetId="11">#REF!</definedName>
    <definedName name="ridres05_2">#REF!</definedName>
    <definedName name="RIDRES10" localSheetId="3">#REF!</definedName>
    <definedName name="RIDRES10" localSheetId="4">#REF!</definedName>
    <definedName name="RIDRES10" localSheetId="6">#REF!</definedName>
    <definedName name="RIDRES10" localSheetId="12">#REF!</definedName>
    <definedName name="RIDRES10" localSheetId="10">#REF!</definedName>
    <definedName name="RIDRES10" localSheetId="11">#REF!</definedName>
    <definedName name="RIDRES10" localSheetId="5">#REF!</definedName>
    <definedName name="RIDRES10" localSheetId="0">#REF!</definedName>
    <definedName name="RIDRES10">#REF!</definedName>
    <definedName name="RIDRES10_1" localSheetId="12">#REF!</definedName>
    <definedName name="RIDRES10_1" localSheetId="11">#REF!</definedName>
    <definedName name="RIDRES10_1">#REF!</definedName>
    <definedName name="RIDRES10_2" localSheetId="12">#REF!</definedName>
    <definedName name="RIDRES10_2" localSheetId="11">#REF!</definedName>
    <definedName name="RIDRES10_2">#REF!</definedName>
    <definedName name="RIDRES15" localSheetId="3">#REF!</definedName>
    <definedName name="RIDRES15" localSheetId="4">#REF!</definedName>
    <definedName name="RIDRES15" localSheetId="6">#REF!</definedName>
    <definedName name="RIDRES15" localSheetId="12">#REF!</definedName>
    <definedName name="RIDRES15" localSheetId="10">#REF!</definedName>
    <definedName name="RIDRES15" localSheetId="11">#REF!</definedName>
    <definedName name="RIDRES15" localSheetId="5">#REF!</definedName>
    <definedName name="RIDRES15" localSheetId="0">#REF!</definedName>
    <definedName name="RIDRES15">#REF!</definedName>
    <definedName name="RIDRES15_1" localSheetId="12">#REF!</definedName>
    <definedName name="RIDRES15_1" localSheetId="11">#REF!</definedName>
    <definedName name="RIDRES15_1">#REF!</definedName>
    <definedName name="RIDRES15_2" localSheetId="12">#REF!</definedName>
    <definedName name="RIDRES15_2" localSheetId="11">#REF!</definedName>
    <definedName name="RIDRES15_2">#REF!</definedName>
    <definedName name="ROMANO" localSheetId="3">#REF!</definedName>
    <definedName name="ROMANO" localSheetId="4">#REF!</definedName>
    <definedName name="ROMANO" localSheetId="6">#REF!</definedName>
    <definedName name="ROMANO" localSheetId="12">#REF!</definedName>
    <definedName name="ROMANO" localSheetId="10">#REF!</definedName>
    <definedName name="ROMANO" localSheetId="11">#REF!</definedName>
    <definedName name="ROMANO" localSheetId="5">#REF!</definedName>
    <definedName name="ROMANO" localSheetId="0">#REF!</definedName>
    <definedName name="ROMANO">#REF!</definedName>
    <definedName name="ROMANO_1" localSheetId="12">#REF!</definedName>
    <definedName name="ROMANO_1" localSheetId="11">#REF!</definedName>
    <definedName name="ROMANO_1">#REF!</definedName>
    <definedName name="ROMANO_2" localSheetId="12">#REF!</definedName>
    <definedName name="ROMANO_2" localSheetId="11">#REF!</definedName>
    <definedName name="ROMANO_2">#REF!</definedName>
    <definedName name="ROTCOMP" localSheetId="3">#REF!</definedName>
    <definedName name="ROTCOMP" localSheetId="4">#REF!</definedName>
    <definedName name="ROTCOMP" localSheetId="6">#REF!</definedName>
    <definedName name="ROTCOMP" localSheetId="12">#REF!</definedName>
    <definedName name="ROTCOMP" localSheetId="10">#REF!</definedName>
    <definedName name="ROTCOMP" localSheetId="11">#REF!</definedName>
    <definedName name="ROTCOMP" localSheetId="5">#REF!</definedName>
    <definedName name="ROTCOMP" localSheetId="0">#REF!</definedName>
    <definedName name="ROTCOMP">#REF!</definedName>
    <definedName name="ROTCOMP_1" localSheetId="12">#REF!</definedName>
    <definedName name="ROTCOMP_1" localSheetId="11">#REF!</definedName>
    <definedName name="ROTCOMP_1">#REF!</definedName>
    <definedName name="ROTCOMP_2" localSheetId="12">#REF!</definedName>
    <definedName name="ROTCOMP_2" localSheetId="11">#REF!</definedName>
    <definedName name="ROTCOMP_2">#REF!</definedName>
    <definedName name="ROTIMP" localSheetId="3">#REF!</definedName>
    <definedName name="ROTIMP" localSheetId="4">#REF!</definedName>
    <definedName name="ROTIMP" localSheetId="6">#REF!</definedName>
    <definedName name="ROTIMP" localSheetId="12">#REF!</definedName>
    <definedName name="ROTIMP" localSheetId="10">#REF!</definedName>
    <definedName name="ROTIMP" localSheetId="11">#REF!</definedName>
    <definedName name="ROTIMP" localSheetId="5">#REF!</definedName>
    <definedName name="ROTIMP" localSheetId="0">#REF!</definedName>
    <definedName name="ROTIMP">#REF!</definedName>
    <definedName name="ROTIMP_1" localSheetId="12">#REF!</definedName>
    <definedName name="ROTIMP_1" localSheetId="11">#REF!</definedName>
    <definedName name="ROTIMP_1">#REF!</definedName>
    <definedName name="ROTIMP_2" localSheetId="12">#REF!</definedName>
    <definedName name="ROTIMP_2" localSheetId="11">#REF!</definedName>
    <definedName name="ROTIMP_2">#REF!</definedName>
    <definedName name="ROTRES" localSheetId="3">#REF!</definedName>
    <definedName name="ROTRES" localSheetId="4">#REF!</definedName>
    <definedName name="ROTRES" localSheetId="6">#REF!</definedName>
    <definedName name="ROTRES" localSheetId="12">#REF!</definedName>
    <definedName name="ROTRES" localSheetId="10">#REF!</definedName>
    <definedName name="ROTRES" localSheetId="11">#REF!</definedName>
    <definedName name="ROTRES" localSheetId="5">#REF!</definedName>
    <definedName name="ROTRES" localSheetId="0">#REF!</definedName>
    <definedName name="ROTRES">#REF!</definedName>
    <definedName name="ROTRES_1" localSheetId="12">#REF!</definedName>
    <definedName name="ROTRES_1" localSheetId="11">#REF!</definedName>
    <definedName name="ROTRES_1">#REF!</definedName>
    <definedName name="ROTRES_2" localSheetId="12">#REF!</definedName>
    <definedName name="ROTRES_2" localSheetId="11">#REF!</definedName>
    <definedName name="ROTRES_2">#REF!</definedName>
    <definedName name="RQTADUC" localSheetId="3">#REF!</definedName>
    <definedName name="RQTADUC" localSheetId="4">#REF!</definedName>
    <definedName name="RQTADUC" localSheetId="6">#REF!</definedName>
    <definedName name="RQTADUC" localSheetId="12">#REF!</definedName>
    <definedName name="RQTADUC" localSheetId="10">#REF!</definedName>
    <definedName name="RQTADUC" localSheetId="11">#REF!</definedName>
    <definedName name="RQTADUC" localSheetId="5">#REF!</definedName>
    <definedName name="RQTADUC" localSheetId="0">#REF!</definedName>
    <definedName name="RQTADUC">#REF!</definedName>
    <definedName name="RQTADUC_1" localSheetId="12">#REF!</definedName>
    <definedName name="RQTADUC_1" localSheetId="11">#REF!</definedName>
    <definedName name="RQTADUC_1">#REF!</definedName>
    <definedName name="RQTADUC_2" localSheetId="12">#REF!</definedName>
    <definedName name="RQTADUC_2" localSheetId="11">#REF!</definedName>
    <definedName name="RQTADUC_2">#REF!</definedName>
    <definedName name="rqtbeb" localSheetId="3">#REF!</definedName>
    <definedName name="rqtbeb" localSheetId="4">#REF!</definedName>
    <definedName name="rqtbeb" localSheetId="6">#REF!</definedName>
    <definedName name="rqtbeb" localSheetId="12">#REF!</definedName>
    <definedName name="rqtbeb" localSheetId="10">#REF!</definedName>
    <definedName name="rqtbeb" localSheetId="11">#REF!</definedName>
    <definedName name="rqtbeb" localSheetId="5">#REF!</definedName>
    <definedName name="rqtbeb" localSheetId="0">#REF!</definedName>
    <definedName name="rqtbeb">#REF!</definedName>
    <definedName name="rqtbeb_1" localSheetId="12">#REF!</definedName>
    <definedName name="rqtbeb_1" localSheetId="11">#REF!</definedName>
    <definedName name="rqtbeb_1">#REF!</definedName>
    <definedName name="rqtbeb_2" localSheetId="12">#REF!</definedName>
    <definedName name="rqtbeb_2" localSheetId="11">#REF!</definedName>
    <definedName name="rqtbeb_2">#REF!</definedName>
    <definedName name="RQTCHAF" localSheetId="3">#REF!</definedName>
    <definedName name="RQTCHAF" localSheetId="4">#REF!</definedName>
    <definedName name="RQTCHAF" localSheetId="6">#REF!</definedName>
    <definedName name="RQTCHAF" localSheetId="12">#REF!</definedName>
    <definedName name="RQTCHAF" localSheetId="10">#REF!</definedName>
    <definedName name="RQTCHAF" localSheetId="11">#REF!</definedName>
    <definedName name="RQTCHAF" localSheetId="5">#REF!</definedName>
    <definedName name="RQTCHAF" localSheetId="0">#REF!</definedName>
    <definedName name="RQTCHAF">#REF!</definedName>
    <definedName name="RQTCHAF_1" localSheetId="12">#REF!</definedName>
    <definedName name="RQTCHAF_1" localSheetId="11">#REF!</definedName>
    <definedName name="RQTCHAF_1">#REF!</definedName>
    <definedName name="RQTCHAF_2" localSheetId="12">#REF!</definedName>
    <definedName name="RQTCHAF_2" localSheetId="11">#REF!</definedName>
    <definedName name="RQTCHAF_2">#REF!</definedName>
    <definedName name="RQTDERV" localSheetId="3">#REF!</definedName>
    <definedName name="RQTDERV" localSheetId="4">#REF!</definedName>
    <definedName name="RQTDERV" localSheetId="6">#REF!</definedName>
    <definedName name="RQTDERV" localSheetId="12">#REF!</definedName>
    <definedName name="RQTDERV" localSheetId="10">#REF!</definedName>
    <definedName name="RQTDERV" localSheetId="11">#REF!</definedName>
    <definedName name="RQTDERV" localSheetId="5">#REF!</definedName>
    <definedName name="RQTDERV" localSheetId="0">#REF!</definedName>
    <definedName name="RQTDERV">#REF!</definedName>
    <definedName name="RQTDERV_1" localSheetId="12">#REF!</definedName>
    <definedName name="RQTDERV_1" localSheetId="11">#REF!</definedName>
    <definedName name="RQTDERV_1">#REF!</definedName>
    <definedName name="RQTDERV_2" localSheetId="12">#REF!</definedName>
    <definedName name="RQTDERV_2" localSheetId="11">#REF!</definedName>
    <definedName name="RQTDERV_2">#REF!</definedName>
    <definedName name="rres05" localSheetId="3">#REF!</definedName>
    <definedName name="rres05" localSheetId="4">#REF!</definedName>
    <definedName name="rres05" localSheetId="6">#REF!</definedName>
    <definedName name="rres05" localSheetId="12">#REF!</definedName>
    <definedName name="rres05" localSheetId="10">#REF!</definedName>
    <definedName name="rres05" localSheetId="11">#REF!</definedName>
    <definedName name="rres05" localSheetId="5">#REF!</definedName>
    <definedName name="rres05" localSheetId="0">#REF!</definedName>
    <definedName name="rres05">#REF!</definedName>
    <definedName name="rres05_1" localSheetId="12">#REF!</definedName>
    <definedName name="rres05_1" localSheetId="11">#REF!</definedName>
    <definedName name="rres05_1">#REF!</definedName>
    <definedName name="rres05_2" localSheetId="12">#REF!</definedName>
    <definedName name="rres05_2" localSheetId="11">#REF!</definedName>
    <definedName name="rres05_2">#REF!</definedName>
    <definedName name="RRES10" localSheetId="3">#REF!</definedName>
    <definedName name="RRES10" localSheetId="4">#REF!</definedName>
    <definedName name="RRES10" localSheetId="6">#REF!</definedName>
    <definedName name="RRES10" localSheetId="12">#REF!</definedName>
    <definedName name="RRES10" localSheetId="10">#REF!</definedName>
    <definedName name="RRES10" localSheetId="11">#REF!</definedName>
    <definedName name="RRES10" localSheetId="5">#REF!</definedName>
    <definedName name="RRES10" localSheetId="0">#REF!</definedName>
    <definedName name="RRES10">#REF!</definedName>
    <definedName name="RRES10_1" localSheetId="12">#REF!</definedName>
    <definedName name="RRES10_1" localSheetId="11">#REF!</definedName>
    <definedName name="RRES10_1">#REF!</definedName>
    <definedName name="RRES10_2" localSheetId="12">#REF!</definedName>
    <definedName name="RRES10_2" localSheetId="11">#REF!</definedName>
    <definedName name="RRES10_2">#REF!</definedName>
    <definedName name="RRES15" localSheetId="3">#REF!</definedName>
    <definedName name="RRES15" localSheetId="4">#REF!</definedName>
    <definedName name="RRES15" localSheetId="6">#REF!</definedName>
    <definedName name="RRES15" localSheetId="12">#REF!</definedName>
    <definedName name="RRES15" localSheetId="10">#REF!</definedName>
    <definedName name="RRES15" localSheetId="11">#REF!</definedName>
    <definedName name="RRES15" localSheetId="5">#REF!</definedName>
    <definedName name="RRES15" localSheetId="0">#REF!</definedName>
    <definedName name="RRES15">#REF!</definedName>
    <definedName name="RRES15_1" localSheetId="12">#REF!</definedName>
    <definedName name="RRES15_1" localSheetId="11">#REF!</definedName>
    <definedName name="RRES15_1">#REF!</definedName>
    <definedName name="RRES15_2" localSheetId="12">#REF!</definedName>
    <definedName name="RRES15_2" localSheetId="11">#REF!</definedName>
    <definedName name="RRES15_2">#REF!</definedName>
    <definedName name="RRES20" localSheetId="3">#REF!</definedName>
    <definedName name="RRES20" localSheetId="4">#REF!</definedName>
    <definedName name="RRES20" localSheetId="6">#REF!</definedName>
    <definedName name="RRES20" localSheetId="12">#REF!</definedName>
    <definedName name="RRES20" localSheetId="10">#REF!</definedName>
    <definedName name="RRES20" localSheetId="11">#REF!</definedName>
    <definedName name="RRES20" localSheetId="5">#REF!</definedName>
    <definedName name="RRES20" localSheetId="0">#REF!</definedName>
    <definedName name="RRES20">#REF!</definedName>
    <definedName name="RRES20_1" localSheetId="12">#REF!</definedName>
    <definedName name="RRES20_1" localSheetId="11">#REF!</definedName>
    <definedName name="RRES20_1">#REF!</definedName>
    <definedName name="RRES20_2" localSheetId="12">#REF!</definedName>
    <definedName name="RRES20_2" localSheetId="11">#REF!</definedName>
    <definedName name="RRES20_2">#REF!</definedName>
    <definedName name="RSEQ" localSheetId="3">#REF!</definedName>
    <definedName name="RSEQ" localSheetId="4">#REF!</definedName>
    <definedName name="RSEQ" localSheetId="6">#REF!</definedName>
    <definedName name="RSEQ" localSheetId="12">#REF!</definedName>
    <definedName name="RSEQ" localSheetId="10">#REF!</definedName>
    <definedName name="RSEQ" localSheetId="11">#REF!</definedName>
    <definedName name="RSEQ" localSheetId="5">#REF!</definedName>
    <definedName name="RSEQ" localSheetId="0">#REF!</definedName>
    <definedName name="RSEQ">#REF!</definedName>
    <definedName name="RSEQ_1" localSheetId="12">#REF!</definedName>
    <definedName name="RSEQ_1" localSheetId="11">#REF!</definedName>
    <definedName name="RSEQ_1">#REF!</definedName>
    <definedName name="RSEQ_2" localSheetId="12">#REF!</definedName>
    <definedName name="RSEQ_2" localSheetId="11">#REF!</definedName>
    <definedName name="RSEQ_2">#REF!</definedName>
    <definedName name="RSUBTOT" localSheetId="3">#REF!</definedName>
    <definedName name="RSUBTOT" localSheetId="4">#REF!</definedName>
    <definedName name="RSUBTOT" localSheetId="6">#REF!</definedName>
    <definedName name="RSUBTOT" localSheetId="12">#REF!</definedName>
    <definedName name="RSUBTOT" localSheetId="10">#REF!</definedName>
    <definedName name="RSUBTOT" localSheetId="11">#REF!</definedName>
    <definedName name="RSUBTOT" localSheetId="5">#REF!</definedName>
    <definedName name="RSUBTOT" localSheetId="0">#REF!</definedName>
    <definedName name="RSUBTOT">#REF!</definedName>
    <definedName name="RSUBTOT_1" localSheetId="12">#REF!</definedName>
    <definedName name="RSUBTOT_1" localSheetId="11">#REF!</definedName>
    <definedName name="RSUBTOT_1">#REF!</definedName>
    <definedName name="RSUBTOT_2" localSheetId="12">#REF!</definedName>
    <definedName name="RSUBTOT_2" localSheetId="11">#REF!</definedName>
    <definedName name="RSUBTOT_2">#REF!</definedName>
    <definedName name="rtitbeb" localSheetId="3">#REF!</definedName>
    <definedName name="rtitbeb" localSheetId="4">#REF!</definedName>
    <definedName name="rtitbeb" localSheetId="6">#REF!</definedName>
    <definedName name="rtitbeb" localSheetId="12">#REF!</definedName>
    <definedName name="rtitbeb" localSheetId="10">#REF!</definedName>
    <definedName name="rtitbeb" localSheetId="11">#REF!</definedName>
    <definedName name="rtitbeb" localSheetId="5">#REF!</definedName>
    <definedName name="rtitbeb" localSheetId="0">#REF!</definedName>
    <definedName name="rtitbeb">#REF!</definedName>
    <definedName name="rtitbeb_1" localSheetId="12">#REF!</definedName>
    <definedName name="rtitbeb_1" localSheetId="11">#REF!</definedName>
    <definedName name="rtitbeb_1">#REF!</definedName>
    <definedName name="rtitbeb_2" localSheetId="12">#REF!</definedName>
    <definedName name="rtitbeb_2" localSheetId="11">#REF!</definedName>
    <definedName name="rtitbeb_2">#REF!</definedName>
    <definedName name="RTITCHAF" localSheetId="3">#REF!</definedName>
    <definedName name="RTITCHAF" localSheetId="4">#REF!</definedName>
    <definedName name="RTITCHAF" localSheetId="6">#REF!</definedName>
    <definedName name="RTITCHAF" localSheetId="12">#REF!</definedName>
    <definedName name="RTITCHAF" localSheetId="10">#REF!</definedName>
    <definedName name="RTITCHAF" localSheetId="11">#REF!</definedName>
    <definedName name="RTITCHAF" localSheetId="5">#REF!</definedName>
    <definedName name="RTITCHAF" localSheetId="0">#REF!</definedName>
    <definedName name="RTITCHAF">#REF!</definedName>
    <definedName name="RTITCHAF_1" localSheetId="12">#REF!</definedName>
    <definedName name="RTITCHAF_1" localSheetId="11">#REF!</definedName>
    <definedName name="RTITCHAF_1">#REF!</definedName>
    <definedName name="RTITCHAF_2" localSheetId="12">#REF!</definedName>
    <definedName name="RTITCHAF_2" localSheetId="11">#REF!</definedName>
    <definedName name="RTITCHAF_2">#REF!</definedName>
    <definedName name="rtubos" localSheetId="3">#REF!</definedName>
    <definedName name="rtubos" localSheetId="4">#REF!</definedName>
    <definedName name="rtubos" localSheetId="6">#REF!</definedName>
    <definedName name="rtubos" localSheetId="12">#REF!</definedName>
    <definedName name="rtubos" localSheetId="10">#REF!</definedName>
    <definedName name="rtubos" localSheetId="11">#REF!</definedName>
    <definedName name="rtubos" localSheetId="5">#REF!</definedName>
    <definedName name="rtubos" localSheetId="0">#REF!</definedName>
    <definedName name="rtubos">#REF!</definedName>
    <definedName name="rtubos_1" localSheetId="12">#REF!</definedName>
    <definedName name="rtubos_1" localSheetId="11">#REF!</definedName>
    <definedName name="rtubos_1">#REF!</definedName>
    <definedName name="rtubos_2" localSheetId="12">#REF!</definedName>
    <definedName name="rtubos_2" localSheetId="11">#REF!</definedName>
    <definedName name="rtubos_2">#REF!</definedName>
    <definedName name="s" localSheetId="3">#REF!</definedName>
    <definedName name="s" localSheetId="4">#REF!</definedName>
    <definedName name="s" localSheetId="6">#REF!</definedName>
    <definedName name="s" localSheetId="12">#REF!</definedName>
    <definedName name="s" localSheetId="10">#REF!</definedName>
    <definedName name="s" localSheetId="11">#REF!</definedName>
    <definedName name="s" localSheetId="5">#REF!</definedName>
    <definedName name="s" localSheetId="0">#REF!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 localSheetId="3">#REF!</definedName>
    <definedName name="sinal" localSheetId="4">#REF!</definedName>
    <definedName name="sinal" localSheetId="6">#REF!</definedName>
    <definedName name="sinal" localSheetId="12">#REF!</definedName>
    <definedName name="sinal" localSheetId="10">#REF!</definedName>
    <definedName name="sinal" localSheetId="11">#REF!</definedName>
    <definedName name="sinal" localSheetId="5">#REF!</definedName>
    <definedName name="sinal">#REF!</definedName>
    <definedName name="SISTEM1" localSheetId="3">#REF!</definedName>
    <definedName name="SISTEM1" localSheetId="4">#REF!</definedName>
    <definedName name="SISTEM1" localSheetId="6">#REF!</definedName>
    <definedName name="SISTEM1" localSheetId="12">#REF!</definedName>
    <definedName name="SISTEM1" localSheetId="10">#REF!</definedName>
    <definedName name="SISTEM1" localSheetId="11">#REF!</definedName>
    <definedName name="SISTEM1" localSheetId="5">#REF!</definedName>
    <definedName name="SISTEM1" localSheetId="0">#REF!</definedName>
    <definedName name="SISTEM1">#REF!</definedName>
    <definedName name="SISTEM1_1" localSheetId="12">#REF!</definedName>
    <definedName name="SISTEM1_1" localSheetId="11">#REF!</definedName>
    <definedName name="SISTEM1_1">#REF!</definedName>
    <definedName name="SISTEM1_2" localSheetId="12">#REF!</definedName>
    <definedName name="SISTEM1_2" localSheetId="11">#REF!</definedName>
    <definedName name="SISTEM1_2">#REF!</definedName>
    <definedName name="SISTEM2" localSheetId="3">#REF!</definedName>
    <definedName name="SISTEM2" localSheetId="4">#REF!</definedName>
    <definedName name="SISTEM2" localSheetId="6">#REF!</definedName>
    <definedName name="SISTEM2" localSheetId="12">#REF!</definedName>
    <definedName name="SISTEM2" localSheetId="10">#REF!</definedName>
    <definedName name="SISTEM2" localSheetId="11">#REF!</definedName>
    <definedName name="SISTEM2" localSheetId="5">#REF!</definedName>
    <definedName name="SISTEM2" localSheetId="0">#REF!</definedName>
    <definedName name="SISTEM2">#REF!</definedName>
    <definedName name="SISTEM2_1" localSheetId="12">#REF!</definedName>
    <definedName name="SISTEM2_1" localSheetId="11">#REF!</definedName>
    <definedName name="SISTEM2_1">#REF!</definedName>
    <definedName name="SISTEM2_2" localSheetId="12">#REF!</definedName>
    <definedName name="SISTEM2_2" localSheetId="11">#REF!</definedName>
    <definedName name="SISTEM2_2">#REF!</definedName>
    <definedName name="ssdfsd" localSheetId="4" hidden="1">'[1]DI-STP - PMS'!#REF!</definedName>
    <definedName name="ssdfsd" localSheetId="6" hidden="1">'[1]DI-STP - PMS'!#REF!</definedName>
    <definedName name="ssdfsd" localSheetId="12" hidden="1">'[1]DI-STP - PMS'!#REF!</definedName>
    <definedName name="ssdfsd" localSheetId="10" hidden="1">'[1]DI-STP - PMS'!#REF!</definedName>
    <definedName name="ssdfsd" localSheetId="11" hidden="1">'[1]DI-STP - PMS'!#REF!</definedName>
    <definedName name="ssdfsd" localSheetId="5" hidden="1">'[1]DI-STP - PMS'!#REF!</definedName>
    <definedName name="ssdfsd" hidden="1">'[1]DI-STP - PMS'!#REF!</definedName>
    <definedName name="SSSSSSSSSSSSSSSSS" localSheetId="4">#REF!</definedName>
    <definedName name="SSSSSSSSSSSSSSSSS" localSheetId="6">#REF!</definedName>
    <definedName name="SSSSSSSSSSSSSSSSS" localSheetId="12">#REF!</definedName>
    <definedName name="SSSSSSSSSSSSSSSSS" localSheetId="10">#REF!</definedName>
    <definedName name="SSSSSSSSSSSSSSSSS" localSheetId="11">#REF!</definedName>
    <definedName name="SSSSSSSSSSSSSSSSS" localSheetId="5">#REF!</definedName>
    <definedName name="SSSSSSSSSSSSSSSSS">#REF!</definedName>
    <definedName name="SUBDER" localSheetId="3">#REF!</definedName>
    <definedName name="SUBDER" localSheetId="4">#REF!</definedName>
    <definedName name="SUBDER" localSheetId="6">#REF!</definedName>
    <definedName name="SUBDER" localSheetId="12">#REF!</definedName>
    <definedName name="SUBDER" localSheetId="10">#REF!</definedName>
    <definedName name="SUBDER" localSheetId="11">#REF!</definedName>
    <definedName name="SUBDER" localSheetId="5">#REF!</definedName>
    <definedName name="SUBDER" localSheetId="0">#REF!</definedName>
    <definedName name="SUBDER">#REF!</definedName>
    <definedName name="SUBDER_1" localSheetId="12">#REF!</definedName>
    <definedName name="SUBDER_1" localSheetId="11">#REF!</definedName>
    <definedName name="SUBDER_1">#REF!</definedName>
    <definedName name="SUBDER_2" localSheetId="12">#REF!</definedName>
    <definedName name="SUBDER_2" localSheetId="11">#REF!</definedName>
    <definedName name="SUBDER_2">#REF!</definedName>
    <definedName name="SUBDIV" localSheetId="3">#REF!</definedName>
    <definedName name="SUBDIV" localSheetId="4">#REF!</definedName>
    <definedName name="SUBDIV" localSheetId="6">#REF!</definedName>
    <definedName name="SUBDIV" localSheetId="12">#REF!</definedName>
    <definedName name="SUBDIV" localSheetId="10">#REF!</definedName>
    <definedName name="SUBDIV" localSheetId="11">#REF!</definedName>
    <definedName name="SUBDIV" localSheetId="5">#REF!</definedName>
    <definedName name="SUBDIV" localSheetId="0">#REF!</definedName>
    <definedName name="SUBDIV">#REF!</definedName>
    <definedName name="SUBDIV_1" localSheetId="12">#REF!</definedName>
    <definedName name="SUBDIV_1" localSheetId="11">#REF!</definedName>
    <definedName name="SUBDIV_1">#REF!</definedName>
    <definedName name="SUBDIV_2" localSheetId="12">#REF!</definedName>
    <definedName name="SUBDIV_2" localSheetId="11">#REF!</definedName>
    <definedName name="SUBDIV_2">#REF!</definedName>
    <definedName name="SUBEQP" localSheetId="3">#REF!</definedName>
    <definedName name="SUBEQP" localSheetId="4">#REF!</definedName>
    <definedName name="SUBEQP" localSheetId="6">#REF!</definedName>
    <definedName name="SUBEQP" localSheetId="12">#REF!</definedName>
    <definedName name="SUBEQP" localSheetId="10">#REF!</definedName>
    <definedName name="SUBEQP" localSheetId="11">#REF!</definedName>
    <definedName name="SUBEQP" localSheetId="5">#REF!</definedName>
    <definedName name="SUBEQP" localSheetId="0">#REF!</definedName>
    <definedName name="SUBEQP">#REF!</definedName>
    <definedName name="SUBEQP_1" localSheetId="12">#REF!</definedName>
    <definedName name="SUBEQP_1" localSheetId="11">#REF!</definedName>
    <definedName name="SUBEQP_1">#REF!</definedName>
    <definedName name="SUBEQP_2" localSheetId="12">#REF!</definedName>
    <definedName name="SUBEQP_2" localSheetId="11">#REF!</definedName>
    <definedName name="SUBEQP_2">#REF!</definedName>
    <definedName name="SUBMUR" localSheetId="3">#REF!</definedName>
    <definedName name="SUBMUR" localSheetId="4">#REF!</definedName>
    <definedName name="SUBMUR" localSheetId="6">#REF!</definedName>
    <definedName name="SUBMUR" localSheetId="12">#REF!</definedName>
    <definedName name="SUBMUR" localSheetId="10">#REF!</definedName>
    <definedName name="SUBMUR" localSheetId="11">#REF!</definedName>
    <definedName name="SUBMUR" localSheetId="5">#REF!</definedName>
    <definedName name="SUBMUR" localSheetId="0">#REF!</definedName>
    <definedName name="SUBMUR">#REF!</definedName>
    <definedName name="SUBMUR_1" localSheetId="12">#REF!</definedName>
    <definedName name="SUBMUR_1" localSheetId="11">#REF!</definedName>
    <definedName name="SUBMUR_1">#REF!</definedName>
    <definedName name="SUBMUR_2" localSheetId="12">#REF!</definedName>
    <definedName name="SUBMUR_2" localSheetId="11">#REF!</definedName>
    <definedName name="SUBMUR_2">#REF!</definedName>
    <definedName name="titbeb" localSheetId="3">#REF!</definedName>
    <definedName name="titbeb" localSheetId="4">#REF!</definedName>
    <definedName name="titbeb" localSheetId="6">#REF!</definedName>
    <definedName name="titbeb" localSheetId="12">#REF!</definedName>
    <definedName name="titbeb" localSheetId="10">#REF!</definedName>
    <definedName name="titbeb" localSheetId="11">#REF!</definedName>
    <definedName name="titbeb" localSheetId="5">#REF!</definedName>
    <definedName name="titbeb" localSheetId="0">#REF!</definedName>
    <definedName name="titbeb">#REF!</definedName>
    <definedName name="titbeb_1" localSheetId="12">#REF!</definedName>
    <definedName name="titbeb_1" localSheetId="11">#REF!</definedName>
    <definedName name="titbeb_1">#REF!</definedName>
    <definedName name="titbeb_2" localSheetId="12">#REF!</definedName>
    <definedName name="titbeb_2" localSheetId="11">#REF!</definedName>
    <definedName name="titbeb_2">#REF!</definedName>
    <definedName name="TITCHAF" localSheetId="3">#REF!</definedName>
    <definedName name="TITCHAF" localSheetId="4">#REF!</definedName>
    <definedName name="TITCHAF" localSheetId="6">#REF!</definedName>
    <definedName name="TITCHAF" localSheetId="12">#REF!</definedName>
    <definedName name="TITCHAF" localSheetId="10">#REF!</definedName>
    <definedName name="TITCHAF" localSheetId="11">#REF!</definedName>
    <definedName name="TITCHAF" localSheetId="5">#REF!</definedName>
    <definedName name="TITCHAF" localSheetId="0">#REF!</definedName>
    <definedName name="TITCHAF">#REF!</definedName>
    <definedName name="TITCHAF_1" localSheetId="12">#REF!</definedName>
    <definedName name="TITCHAF_1" localSheetId="11">#REF!</definedName>
    <definedName name="TITCHAF_1">#REF!</definedName>
    <definedName name="TITCHAF_2" localSheetId="12">#REF!</definedName>
    <definedName name="TITCHAF_2" localSheetId="11">#REF!</definedName>
    <definedName name="TITCHAF_2">#REF!</definedName>
    <definedName name="_xlnm.Print_Titles" localSheetId="1">'RVP-C'!$1:$11</definedName>
    <definedName name="_xlnm.Print_Titles" localSheetId="2">'RVP-M'!$1:$11</definedName>
    <definedName name="TOTQTS" localSheetId="3">#REF!</definedName>
    <definedName name="TOTQTS" localSheetId="4">#REF!</definedName>
    <definedName name="TOTQTS" localSheetId="6">#REF!</definedName>
    <definedName name="TOTQTS" localSheetId="12">#REF!</definedName>
    <definedName name="TOTQTS" localSheetId="10">#REF!</definedName>
    <definedName name="TOTQTS" localSheetId="11">#REF!</definedName>
    <definedName name="TOTQTS" localSheetId="5">#REF!</definedName>
    <definedName name="TOTQTS" localSheetId="0">#REF!</definedName>
    <definedName name="TOTQTS">#REF!</definedName>
    <definedName name="TOTQTS_1" localSheetId="12">#REF!</definedName>
    <definedName name="TOTQTS_1" localSheetId="11">#REF!</definedName>
    <definedName name="TOTQTS_1">#REF!</definedName>
    <definedName name="TOTQTS_2" localSheetId="12">#REF!</definedName>
    <definedName name="TOTQTS_2" localSheetId="11">#REF!</definedName>
    <definedName name="TOTQTS_2">#REF!</definedName>
    <definedName name="TTT" localSheetId="3">#REF!</definedName>
    <definedName name="TTT" localSheetId="4">#REF!</definedName>
    <definedName name="TTT" localSheetId="6">#REF!</definedName>
    <definedName name="TTT" localSheetId="12">#REF!</definedName>
    <definedName name="TTT" localSheetId="10">#REF!</definedName>
    <definedName name="TTT" localSheetId="11">#REF!</definedName>
    <definedName name="TTT" localSheetId="5">#REF!</definedName>
    <definedName name="TTT" localSheetId="0">#REF!</definedName>
    <definedName name="TTT">#REF!</definedName>
    <definedName name="TTT_1" localSheetId="12">#REF!</definedName>
    <definedName name="TTT_1" localSheetId="11">#REF!</definedName>
    <definedName name="TTT_1">#REF!</definedName>
    <definedName name="TTT_2" localSheetId="12">#REF!</definedName>
    <definedName name="TTT_2" localSheetId="11">#REF!</definedName>
    <definedName name="TTT_2">#REF!</definedName>
    <definedName name="TXTEQUIP" localSheetId="3">#REF!</definedName>
    <definedName name="TXTEQUIP" localSheetId="4">#REF!</definedName>
    <definedName name="TXTEQUIP" localSheetId="6">#REF!</definedName>
    <definedName name="TXTEQUIP" localSheetId="12">#REF!</definedName>
    <definedName name="TXTEQUIP" localSheetId="10">#REF!</definedName>
    <definedName name="TXTEQUIP" localSheetId="11">#REF!</definedName>
    <definedName name="TXTEQUIP" localSheetId="5">#REF!</definedName>
    <definedName name="TXTEQUIP" localSheetId="0">#REF!</definedName>
    <definedName name="TXTEQUIP">#REF!</definedName>
    <definedName name="TXTEQUIP_1" localSheetId="12">#REF!</definedName>
    <definedName name="TXTEQUIP_1" localSheetId="11">#REF!</definedName>
    <definedName name="TXTEQUIP_1">#REF!</definedName>
    <definedName name="TXTEQUIP_2" localSheetId="12">#REF!</definedName>
    <definedName name="TXTEQUIP_2" localSheetId="11">#REF!</definedName>
    <definedName name="TXTEQUIP_2">#REF!</definedName>
    <definedName name="TXTMARCA" localSheetId="3">#REF!</definedName>
    <definedName name="TXTMARCA" localSheetId="4">#REF!</definedName>
    <definedName name="TXTMARCA" localSheetId="6">#REF!</definedName>
    <definedName name="TXTMARCA" localSheetId="12">#REF!</definedName>
    <definedName name="TXTMARCA" localSheetId="10">#REF!</definedName>
    <definedName name="TXTMARCA" localSheetId="11">#REF!</definedName>
    <definedName name="TXTMARCA" localSheetId="5">#REF!</definedName>
    <definedName name="TXTMARCA" localSheetId="0">#REF!</definedName>
    <definedName name="TXTMARCA">#REF!</definedName>
    <definedName name="TXTMARCA_1" localSheetId="12">#REF!</definedName>
    <definedName name="TXTMARCA_1" localSheetId="11">#REF!</definedName>
    <definedName name="TXTMARCA_1">#REF!</definedName>
    <definedName name="TXTMARCA_2" localSheetId="12">#REF!</definedName>
    <definedName name="TXTMARCA_2" localSheetId="11">#REF!</definedName>
    <definedName name="TXTMARCA_2">#REF!</definedName>
    <definedName name="TXTMOD" localSheetId="3">#REF!</definedName>
    <definedName name="TXTMOD" localSheetId="4">#REF!</definedName>
    <definedName name="TXTMOD" localSheetId="6">#REF!</definedName>
    <definedName name="TXTMOD" localSheetId="12">#REF!</definedName>
    <definedName name="TXTMOD" localSheetId="10">#REF!</definedName>
    <definedName name="TXTMOD" localSheetId="11">#REF!</definedName>
    <definedName name="TXTMOD" localSheetId="5">#REF!</definedName>
    <definedName name="TXTMOD" localSheetId="0">#REF!</definedName>
    <definedName name="TXTMOD">#REF!</definedName>
    <definedName name="TXTMOD_1" localSheetId="12">#REF!</definedName>
    <definedName name="TXTMOD_1" localSheetId="11">#REF!</definedName>
    <definedName name="TXTMOD_1">#REF!</definedName>
    <definedName name="TXTMOD_2" localSheetId="12">#REF!</definedName>
    <definedName name="TXTMOD_2" localSheetId="11">#REF!</definedName>
    <definedName name="TXTMOD_2">#REF!</definedName>
    <definedName name="TXTPOT" localSheetId="3">#REF!</definedName>
    <definedName name="TXTPOT" localSheetId="4">#REF!</definedName>
    <definedName name="TXTPOT" localSheetId="6">#REF!</definedName>
    <definedName name="TXTPOT" localSheetId="12">#REF!</definedName>
    <definedName name="TXTPOT" localSheetId="10">#REF!</definedName>
    <definedName name="TXTPOT" localSheetId="11">#REF!</definedName>
    <definedName name="TXTPOT" localSheetId="5">#REF!</definedName>
    <definedName name="TXTPOT" localSheetId="0">#REF!</definedName>
    <definedName name="TXTPOT">#REF!</definedName>
    <definedName name="TXTPOT_1" localSheetId="12">#REF!</definedName>
    <definedName name="TXTPOT_1" localSheetId="11">#REF!</definedName>
    <definedName name="TXTPOT_1">#REF!</definedName>
    <definedName name="TXTPOT_2" localSheetId="12">#REF!</definedName>
    <definedName name="TXTPOT_2" localSheetId="11">#REF!</definedName>
    <definedName name="TXTPOT_2">#REF!</definedName>
    <definedName name="WERT" localSheetId="12">#REF!</definedName>
    <definedName name="WERT" localSheetId="11">#REF!</definedName>
    <definedName name="WERT">#REF!</definedName>
    <definedName name="WERTY" localSheetId="12">#REF!</definedName>
    <definedName name="WERTY" localSheetId="11">#REF!</definedName>
    <definedName name="WERTY">#REF!</definedName>
    <definedName name="WITENS" localSheetId="3">#REF!</definedName>
    <definedName name="WITENS" localSheetId="4">#REF!</definedName>
    <definedName name="WITENS" localSheetId="6">#REF!</definedName>
    <definedName name="WITENS" localSheetId="12">#REF!</definedName>
    <definedName name="WITENS" localSheetId="10">#REF!</definedName>
    <definedName name="WITENS" localSheetId="11">#REF!</definedName>
    <definedName name="WITENS" localSheetId="5">#REF!</definedName>
    <definedName name="WITENS" localSheetId="0">#REF!</definedName>
    <definedName name="WITENS">#REF!</definedName>
    <definedName name="WITENS_1" localSheetId="12">#REF!</definedName>
    <definedName name="WITENS_1" localSheetId="11">#REF!</definedName>
    <definedName name="WITENS_1">#REF!</definedName>
    <definedName name="WITENS_2" localSheetId="12">#REF!</definedName>
    <definedName name="WITENS_2" localSheetId="11">#REF!</definedName>
    <definedName name="WITENS_2">#REF!</definedName>
    <definedName name="WNMLOCAL" localSheetId="3">#REF!</definedName>
    <definedName name="WNMLOCAL" localSheetId="4">#REF!</definedName>
    <definedName name="WNMLOCAL" localSheetId="6">#REF!</definedName>
    <definedName name="WNMLOCAL" localSheetId="12">#REF!</definedName>
    <definedName name="WNMLOCAL" localSheetId="10">#REF!</definedName>
    <definedName name="WNMLOCAL" localSheetId="11">#REF!</definedName>
    <definedName name="WNMLOCAL" localSheetId="5">#REF!</definedName>
    <definedName name="WNMLOCAL" localSheetId="0">#REF!</definedName>
    <definedName name="WNMLOCAL">#REF!</definedName>
    <definedName name="WNMLOCAL_1" localSheetId="12">#REF!</definedName>
    <definedName name="WNMLOCAL_1" localSheetId="11">#REF!</definedName>
    <definedName name="WNMLOCAL_1">#REF!</definedName>
    <definedName name="WNMLOCAL_2" localSheetId="12">#REF!</definedName>
    <definedName name="WNMLOCAL_2" localSheetId="11">#REF!</definedName>
    <definedName name="WNMLOCAL_2">#REF!</definedName>
    <definedName name="WNMMUN" localSheetId="3">#REF!</definedName>
    <definedName name="WNMMUN" localSheetId="4">#REF!</definedName>
    <definedName name="WNMMUN" localSheetId="6">#REF!</definedName>
    <definedName name="WNMMUN" localSheetId="12">#REF!</definedName>
    <definedName name="WNMMUN" localSheetId="10">#REF!</definedName>
    <definedName name="WNMMUN" localSheetId="11">#REF!</definedName>
    <definedName name="WNMMUN" localSheetId="5">#REF!</definedName>
    <definedName name="WNMMUN" localSheetId="0">#REF!</definedName>
    <definedName name="WNMMUN">#REF!</definedName>
    <definedName name="WNMMUN_1" localSheetId="12">#REF!</definedName>
    <definedName name="WNMMUN_1" localSheetId="11">#REF!</definedName>
    <definedName name="WNMMUN_1">#REF!</definedName>
    <definedName name="WNMMUN_2" localSheetId="12">#REF!</definedName>
    <definedName name="WNMMUN_2" localSheetId="11">#REF!</definedName>
    <definedName name="WNMMUN_2">#REF!</definedName>
    <definedName name="WNMSERV" localSheetId="3">#REF!</definedName>
    <definedName name="WNMSERV" localSheetId="4">#REF!</definedName>
    <definedName name="WNMSERV" localSheetId="6">#REF!</definedName>
    <definedName name="WNMSERV" localSheetId="12">#REF!</definedName>
    <definedName name="WNMSERV" localSheetId="10">#REF!</definedName>
    <definedName name="WNMSERV" localSheetId="11">#REF!</definedName>
    <definedName name="WNMSERV" localSheetId="5">#REF!</definedName>
    <definedName name="WNMSERV" localSheetId="0">#REF!</definedName>
    <definedName name="WNMSERV">#REF!</definedName>
    <definedName name="WNMSERV_1" localSheetId="12">#REF!</definedName>
    <definedName name="WNMSERV_1" localSheetId="11">#REF!</definedName>
    <definedName name="WNMSERV_1">#REF!</definedName>
    <definedName name="WNMSERV_2" localSheetId="12">#REF!</definedName>
    <definedName name="WNMSERV_2" localSheetId="11">#REF!</definedName>
    <definedName name="WNMSERV_2">#REF!</definedName>
    <definedName name="WQ" localSheetId="12">#REF!,#REF!</definedName>
    <definedName name="WQ" localSheetId="11">#REF!,#REF!</definedName>
    <definedName name="WQ">#REF!,#REF!</definedName>
    <definedName name="XALFA" localSheetId="3">#REF!</definedName>
    <definedName name="XALFA" localSheetId="4">#REF!</definedName>
    <definedName name="XALFA" localSheetId="6">#REF!</definedName>
    <definedName name="XALFA" localSheetId="12">#REF!</definedName>
    <definedName name="XALFA" localSheetId="10">#REF!</definedName>
    <definedName name="XALFA" localSheetId="11">#REF!</definedName>
    <definedName name="XALFA" localSheetId="5">#REF!</definedName>
    <definedName name="XALFA" localSheetId="0">#REF!</definedName>
    <definedName name="XALFA">#REF!</definedName>
    <definedName name="XALFA_1" localSheetId="12">#REF!</definedName>
    <definedName name="XALFA_1" localSheetId="11">#REF!</definedName>
    <definedName name="XALFA_1">#REF!</definedName>
    <definedName name="XALFA_2" localSheetId="12">#REF!</definedName>
    <definedName name="XALFA_2" localSheetId="11">#REF!</definedName>
    <definedName name="XALFA_2">#REF!</definedName>
    <definedName name="XDATA" localSheetId="3">#REF!</definedName>
    <definedName name="XDATA" localSheetId="4">#REF!</definedName>
    <definedName name="XDATA" localSheetId="6">#REF!</definedName>
    <definedName name="XDATA" localSheetId="12">#REF!</definedName>
    <definedName name="XDATA" localSheetId="10">#REF!</definedName>
    <definedName name="XDATA" localSheetId="11">#REF!</definedName>
    <definedName name="XDATA" localSheetId="5">#REF!</definedName>
    <definedName name="XDATA" localSheetId="0">#REF!</definedName>
    <definedName name="XDATA">#REF!</definedName>
    <definedName name="XDATA_1" localSheetId="12">#REF!</definedName>
    <definedName name="XDATA_1" localSheetId="11">#REF!</definedName>
    <definedName name="XDATA_1">#REF!</definedName>
    <definedName name="XDATA_2" localSheetId="12">#REF!</definedName>
    <definedName name="XDATA_2" localSheetId="11">#REF!</definedName>
    <definedName name="XDATA_2">#REF!</definedName>
    <definedName name="XITEM" localSheetId="3">#REF!</definedName>
    <definedName name="XITEM" localSheetId="4">#REF!</definedName>
    <definedName name="XITEM" localSheetId="6">#REF!</definedName>
    <definedName name="XITEM" localSheetId="12">#REF!</definedName>
    <definedName name="XITEM" localSheetId="10">#REF!</definedName>
    <definedName name="XITEM" localSheetId="11">#REF!</definedName>
    <definedName name="XITEM" localSheetId="5">#REF!</definedName>
    <definedName name="XITEM" localSheetId="0">#REF!</definedName>
    <definedName name="XITEM">#REF!</definedName>
    <definedName name="XITEM_1" localSheetId="12">#REF!</definedName>
    <definedName name="XITEM_1" localSheetId="11">#REF!</definedName>
    <definedName name="XITEM_1">#REF!</definedName>
    <definedName name="XITEM_2" localSheetId="12">#REF!</definedName>
    <definedName name="XITEM_2" localSheetId="11">#REF!</definedName>
    <definedName name="XITEM_2">#REF!</definedName>
    <definedName name="XLOC" localSheetId="3">#REF!</definedName>
    <definedName name="XLOC" localSheetId="4">#REF!</definedName>
    <definedName name="XLOC" localSheetId="6">#REF!</definedName>
    <definedName name="XLOC" localSheetId="12">#REF!</definedName>
    <definedName name="XLOC" localSheetId="10">#REF!</definedName>
    <definedName name="XLOC" localSheetId="11">#REF!</definedName>
    <definedName name="XLOC" localSheetId="5">#REF!</definedName>
    <definedName name="XLOC" localSheetId="0">#REF!</definedName>
    <definedName name="XLOC">#REF!</definedName>
    <definedName name="XLOC_1" localSheetId="12">#REF!</definedName>
    <definedName name="XLOC_1" localSheetId="11">#REF!</definedName>
    <definedName name="XLOC_1">#REF!</definedName>
    <definedName name="XLOC_2" localSheetId="12">#REF!</definedName>
    <definedName name="XLOC_2" localSheetId="11">#REF!</definedName>
    <definedName name="XLOC_2">#REF!</definedName>
    <definedName name="xnInforme_quantos_bebedouros____bebqt__if_bebqt__0__xlQt.bebedouros_invalida___ENTER_p_reinformar__xresp__branch_rqtderv" localSheetId="3">#REF!</definedName>
    <definedName name="xnInforme_quantos_bebedouros____bebqt__if_bebqt__0__xlQt.bebedouros_invalida___ENTER_p_reinformar__xresp__branch_rqtderv" localSheetId="4">#REF!</definedName>
    <definedName name="xnInforme_quantos_bebedouros____bebqt__if_bebqt__0__xlQt.bebedouros_invalida___ENTER_p_reinformar__xresp__branch_rqtderv" localSheetId="6">#REF!</definedName>
    <definedName name="xnInforme_quantos_bebedouros____bebqt__if_bebqt__0__xlQt.bebedouros_invalida___ENTER_p_reinformar__xresp__branch_rqtderv" localSheetId="12">#REF!</definedName>
    <definedName name="xnInforme_quantos_bebedouros____bebqt__if_bebqt__0__xlQt.bebedouros_invalida___ENTER_p_reinformar__xresp__branch_rqtderv" localSheetId="10">#REF!</definedName>
    <definedName name="xnInforme_quantos_bebedouros____bebqt__if_bebqt__0__xlQt.bebedouros_invalida___ENTER_p_reinformar__xresp__branch_rqtderv" localSheetId="11">#REF!</definedName>
    <definedName name="xnInforme_quantos_bebedouros____bebqt__if_bebqt__0__xlQt.bebedouros_invalida___ENTER_p_reinformar__xresp__branch_rqtderv" localSheetId="5">#REF!</definedName>
    <definedName name="xnInforme_quantos_bebedouros____bebqt__if_bebqt__0__xlQt.bebedouros_invalida___ENTER_p_reinformar__xresp__branch_rqtderv" localSheetId="0">#REF!</definedName>
    <definedName name="xnInforme_quantos_bebedouros____bebqt__if_bebqt__0__xlQt.bebedouros_invalida___ENTER_p_reinformar__xresp__branch_rqtderv">#REF!</definedName>
    <definedName name="xnInforme_quantos_bebedouros____bebqt__if_bebqt__0__xlQt.bebedouros_invalida___ENTER_p_reinformar__xresp__branch_rqtderv_1" localSheetId="12">#REF!</definedName>
    <definedName name="xnInforme_quantos_bebedouros____bebqt__if_bebqt__0__xlQt.bebedouros_invalida___ENTER_p_reinformar__xresp__branch_rqtderv_1" localSheetId="11">#REF!</definedName>
    <definedName name="xnInforme_quantos_bebedouros____bebqt__if_bebqt__0__xlQt.bebedouros_invalida___ENTER_p_reinformar__xresp__branch_rqtderv_1">#REF!</definedName>
    <definedName name="xnInforme_quantos_bebedouros____bebqt__if_bebqt__0__xlQt.bebedouros_invalida___ENTER_p_reinformar__xresp__branch_rqtderv_2" localSheetId="12">#REF!</definedName>
    <definedName name="xnInforme_quantos_bebedouros____bebqt__if_bebqt__0__xlQt.bebedouros_invalida___ENTER_p_reinformar__xresp__branch_rqtderv_2" localSheetId="11">#REF!</definedName>
    <definedName name="xnInforme_quantos_bebedouros____bebqt__if_bebqt__0__xlQt.bebedouros_invalida___ENTER_p_reinformar__xresp__branch_rqtderv_2">#REF!</definedName>
    <definedName name="XNUCOPIAS" localSheetId="3">#REF!</definedName>
    <definedName name="XNUCOPIAS" localSheetId="4">#REF!</definedName>
    <definedName name="XNUCOPIAS" localSheetId="6">#REF!</definedName>
    <definedName name="XNUCOPIAS" localSheetId="12">#REF!</definedName>
    <definedName name="XNUCOPIAS" localSheetId="10">#REF!</definedName>
    <definedName name="XNUCOPIAS" localSheetId="11">#REF!</definedName>
    <definedName name="XNUCOPIAS" localSheetId="5">#REF!</definedName>
    <definedName name="XNUCOPIAS" localSheetId="0">#REF!</definedName>
    <definedName name="XNUCOPIAS">#REF!</definedName>
    <definedName name="XNUCOPIAS_1" localSheetId="12">#REF!</definedName>
    <definedName name="XNUCOPIAS_1" localSheetId="11">#REF!</definedName>
    <definedName name="XNUCOPIAS_1">#REF!</definedName>
    <definedName name="XNUCOPIAS_2" localSheetId="12">#REF!</definedName>
    <definedName name="XNUCOPIAS_2" localSheetId="11">#REF!</definedName>
    <definedName name="XNUCOPIAS_2">#REF!</definedName>
    <definedName name="XRESP" localSheetId="3">#REF!</definedName>
    <definedName name="XRESP" localSheetId="4">#REF!</definedName>
    <definedName name="XRESP" localSheetId="6">#REF!</definedName>
    <definedName name="XRESP" localSheetId="12">#REF!</definedName>
    <definedName name="XRESP" localSheetId="10">#REF!</definedName>
    <definedName name="XRESP" localSheetId="11">#REF!</definedName>
    <definedName name="XRESP" localSheetId="5">#REF!</definedName>
    <definedName name="XRESP" localSheetId="0">#REF!</definedName>
    <definedName name="XRESP">#REF!</definedName>
    <definedName name="XRESP_1" localSheetId="12">#REF!</definedName>
    <definedName name="XRESP_1" localSheetId="11">#REF!</definedName>
    <definedName name="XRESP_1">#REF!</definedName>
    <definedName name="XRESP_2" localSheetId="12">#REF!</definedName>
    <definedName name="XRESP_2" localSheetId="11">#REF!</definedName>
    <definedName name="XRESP_2">#REF!</definedName>
    <definedName name="XTITRES" localSheetId="3">#REF!</definedName>
    <definedName name="XTITRES" localSheetId="4">#REF!</definedName>
    <definedName name="XTITRES" localSheetId="6">#REF!</definedName>
    <definedName name="XTITRES" localSheetId="12">#REF!</definedName>
    <definedName name="XTITRES" localSheetId="10">#REF!</definedName>
    <definedName name="XTITRES" localSheetId="11">#REF!</definedName>
    <definedName name="XTITRES" localSheetId="5">#REF!</definedName>
    <definedName name="XTITRES" localSheetId="0">#REF!</definedName>
    <definedName name="XTITRES">#REF!</definedName>
    <definedName name="XTITRES_1" localSheetId="12">#REF!</definedName>
    <definedName name="XTITRES_1" localSheetId="11">#REF!</definedName>
    <definedName name="XTITRES_1">#REF!</definedName>
    <definedName name="XTITRES_2" localSheetId="12">#REF!</definedName>
    <definedName name="XTITRES_2" localSheetId="11">#REF!</definedName>
    <definedName name="XTITRES_2">#REF!</definedName>
    <definedName name="xxx" localSheetId="3">#REF!</definedName>
    <definedName name="xxx" localSheetId="4">#REF!</definedName>
    <definedName name="xxx" localSheetId="6">#REF!</definedName>
    <definedName name="xxx" localSheetId="12">#REF!</definedName>
    <definedName name="xxx" localSheetId="10">#REF!</definedName>
    <definedName name="xxx" localSheetId="11">#REF!</definedName>
    <definedName name="xxx" localSheetId="5">#REF!</definedName>
    <definedName name="xxx">#REF!</definedName>
    <definedName name="xxxx" localSheetId="4">#REF!</definedName>
    <definedName name="xxxx" localSheetId="6">#REF!</definedName>
    <definedName name="xxxx" localSheetId="12">#REF!</definedName>
    <definedName name="xxxx" localSheetId="10">#REF!</definedName>
    <definedName name="xxxx" localSheetId="11">#REF!</definedName>
    <definedName name="xxxx" localSheetId="5">#REF!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8" l="1"/>
  <c r="E26" i="8" s="1"/>
  <c r="D25" i="8"/>
  <c r="F38" i="20"/>
  <c r="F36" i="20"/>
  <c r="F34" i="20"/>
  <c r="F29" i="20"/>
  <c r="F18" i="20"/>
  <c r="F16" i="20"/>
  <c r="F14" i="20"/>
  <c r="F9" i="20"/>
  <c r="F23" i="20" s="1"/>
  <c r="F43" i="20" l="1"/>
  <c r="B12" i="8"/>
  <c r="E2" i="19"/>
  <c r="B2" i="19"/>
  <c r="A3" i="16"/>
  <c r="G2" i="16"/>
  <c r="E2" i="16"/>
  <c r="J8" i="1"/>
  <c r="K8" i="1"/>
  <c r="I13" i="1"/>
  <c r="K9" i="1" s="1"/>
  <c r="I12" i="1"/>
  <c r="I11" i="1"/>
  <c r="J9" i="1"/>
  <c r="J7" i="1"/>
  <c r="K7" i="1" s="1"/>
  <c r="J6" i="1"/>
  <c r="K6" i="1" s="1"/>
  <c r="J5" i="1"/>
  <c r="K5" i="1" s="1"/>
  <c r="K23" i="6"/>
  <c r="J23" i="6"/>
  <c r="M23" i="6" s="1"/>
  <c r="K22" i="6"/>
  <c r="J22" i="6"/>
  <c r="M22" i="6" s="1"/>
  <c r="N21" i="6"/>
  <c r="K20" i="6"/>
  <c r="J20" i="6"/>
  <c r="M20" i="6" s="1"/>
  <c r="K19" i="6"/>
  <c r="J19" i="6"/>
  <c r="M19" i="6" s="1"/>
  <c r="N18" i="6"/>
  <c r="M17" i="6"/>
  <c r="L17" i="6" s="1"/>
  <c r="K17" i="6"/>
  <c r="J17" i="6"/>
  <c r="N16" i="6"/>
  <c r="K15" i="6"/>
  <c r="J15" i="6"/>
  <c r="M15" i="6" s="1"/>
  <c r="K14" i="6"/>
  <c r="J14" i="6"/>
  <c r="M14" i="6" s="1"/>
  <c r="M13" i="6"/>
  <c r="L13" i="6" s="1"/>
  <c r="K13" i="6"/>
  <c r="J13" i="6"/>
  <c r="K12" i="6"/>
  <c r="J12" i="6"/>
  <c r="M12" i="6" s="1"/>
  <c r="N11" i="6"/>
  <c r="K10" i="6"/>
  <c r="J10" i="6"/>
  <c r="M10" i="6" s="1"/>
  <c r="M9" i="6"/>
  <c r="L9" i="6" s="1"/>
  <c r="K9" i="6"/>
  <c r="J9" i="6"/>
  <c r="K8" i="6"/>
  <c r="J8" i="6"/>
  <c r="M8" i="6" s="1"/>
  <c r="N7" i="6"/>
  <c r="N15" i="6" l="1"/>
  <c r="L15" i="6"/>
  <c r="L8" i="6"/>
  <c r="N8" i="6"/>
  <c r="L12" i="6"/>
  <c r="N12" i="6"/>
  <c r="N23" i="6"/>
  <c r="L23" i="6"/>
  <c r="N22" i="6"/>
  <c r="L22" i="6"/>
  <c r="N20" i="6"/>
  <c r="L20" i="6"/>
  <c r="N10" i="6"/>
  <c r="L10" i="6"/>
  <c r="N14" i="6"/>
  <c r="L14" i="6"/>
  <c r="N19" i="6"/>
  <c r="L19" i="6"/>
  <c r="N9" i="6"/>
  <c r="N13" i="6"/>
  <c r="N17" i="6"/>
  <c r="G20" i="16"/>
  <c r="G12" i="16"/>
  <c r="A8" i="14" l="1"/>
  <c r="B9" i="13"/>
  <c r="A8" i="13"/>
  <c r="F7" i="13"/>
  <c r="E7" i="13"/>
  <c r="D11" i="8"/>
  <c r="E12" i="8" s="1"/>
  <c r="E25" i="8"/>
  <c r="B25" i="8"/>
  <c r="E2" i="12"/>
  <c r="B2" i="12"/>
  <c r="G2" i="7"/>
  <c r="G1" i="7"/>
  <c r="H2" i="7"/>
  <c r="H1" i="7"/>
  <c r="E1" i="7"/>
  <c r="E2" i="7"/>
  <c r="B2" i="7"/>
  <c r="B1" i="7"/>
  <c r="I2" i="1"/>
  <c r="E2" i="1"/>
  <c r="E4" i="20" s="1"/>
  <c r="D2" i="1"/>
  <c r="D24" i="8"/>
  <c r="E53" i="10"/>
  <c r="A53" i="10"/>
  <c r="B9" i="10"/>
  <c r="F8" i="10"/>
  <c r="A8" i="10"/>
  <c r="B9" i="9"/>
  <c r="A8" i="9"/>
  <c r="F7" i="9"/>
  <c r="E7" i="9"/>
  <c r="E40" i="8"/>
  <c r="E39" i="8"/>
  <c r="E38" i="8"/>
  <c r="B24" i="8"/>
  <c r="B26" i="8" s="1"/>
  <c r="B4" i="20" l="1"/>
  <c r="B3" i="16"/>
  <c r="B9" i="11"/>
  <c r="B9" i="15"/>
  <c r="F8" i="11"/>
  <c r="F8" i="15"/>
  <c r="F8" i="14"/>
  <c r="A8" i="11"/>
  <c r="A8" i="15"/>
  <c r="B9" i="14"/>
  <c r="B46" i="8"/>
  <c r="D46" i="8"/>
  <c r="E41" i="8"/>
  <c r="E45" i="8" s="1"/>
  <c r="E46"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CEF</author>
  </authors>
  <commentList>
    <comment ref="A8" authorId="0" shapeId="0" xr:uid="{00000000-0006-0000-0000-000001000000}">
      <text>
        <r>
          <rPr>
            <b/>
            <sz val="8"/>
            <color indexed="81"/>
            <rFont val="Tahoma"/>
            <family val="2"/>
          </rPr>
          <t>NOME COMPLETO DA UNIDADE/UF</t>
        </r>
        <r>
          <rPr>
            <sz val="8"/>
            <color indexed="81"/>
            <rFont val="Tahoma"/>
            <family val="2"/>
          </rPr>
          <t xml:space="preserve">
</t>
        </r>
      </text>
    </comment>
    <comment ref="D8" authorId="0" shapeId="0" xr:uid="{00000000-0006-0000-0000-000002000000}">
      <text>
        <r>
          <rPr>
            <b/>
            <sz val="8"/>
            <color indexed="81"/>
            <rFont val="Tahoma"/>
            <family val="2"/>
          </rPr>
          <t>ENI</t>
        </r>
        <r>
          <rPr>
            <sz val="8"/>
            <color indexed="81"/>
            <rFont val="Tahoma"/>
            <family val="2"/>
          </rPr>
          <t xml:space="preserve">
</t>
        </r>
      </text>
    </comment>
    <comment ref="A9" authorId="0" shapeId="0" xr:uid="{00000000-0006-0000-0000-000003000000}">
      <text>
        <r>
          <rPr>
            <b/>
            <sz val="8"/>
            <color indexed="81"/>
            <rFont val="Tahoma"/>
            <family val="2"/>
          </rPr>
          <t>ENDEREÇO COMPLETO</t>
        </r>
      </text>
    </comment>
    <comment ref="B10" authorId="1" shapeId="0" xr:uid="{00000000-0006-0000-0000-000004000000}">
      <text>
        <r>
          <rPr>
            <b/>
            <sz val="8"/>
            <color indexed="81"/>
            <rFont val="Tahoma"/>
            <family val="2"/>
          </rPr>
          <t xml:space="preserve">OS DOIS PRIMEIROS DÍGITOS SÃO UM CÓDIGO PARA CADA EE
</t>
        </r>
        <r>
          <rPr>
            <sz val="8"/>
            <color indexed="81"/>
            <rFont val="Tahoma"/>
            <family val="2"/>
          </rPr>
          <t xml:space="preserve">
</t>
        </r>
      </text>
    </comment>
    <comment ref="F10" authorId="1" shapeId="0" xr:uid="{00000000-0006-0000-0000-000005000000}">
      <text>
        <r>
          <rPr>
            <sz val="8"/>
            <color indexed="81"/>
            <rFont val="Tahoma"/>
            <family val="2"/>
          </rPr>
          <t>INFORMADO NA OES</t>
        </r>
      </text>
    </comment>
    <comment ref="A13" authorId="0" shapeId="0" xr:uid="{00000000-0006-0000-0000-000006000000}">
      <text>
        <r>
          <rPr>
            <b/>
            <sz val="8"/>
            <color indexed="81"/>
            <rFont val="Tahoma"/>
            <family val="2"/>
          </rPr>
          <t>ACRESCENTAR LINHAS SE NECESSÁRIO</t>
        </r>
        <r>
          <rPr>
            <sz val="8"/>
            <color indexed="81"/>
            <rFont val="Tahoma"/>
            <family val="2"/>
          </rPr>
          <t xml:space="preserve">
</t>
        </r>
      </text>
    </comment>
    <comment ref="A23" authorId="0" shapeId="0" xr:uid="{00000000-0006-0000-0000-000007000000}">
      <text>
        <r>
          <rPr>
            <sz val="8"/>
            <color indexed="81"/>
            <rFont val="Tahoma"/>
            <family val="2"/>
          </rPr>
          <t>ACERSCENTAR LINHAS SE NECESSÁRIO</t>
        </r>
      </text>
    </comment>
    <comment ref="C23" authorId="1" shapeId="0" xr:uid="{00000000-0006-0000-0000-000008000000}">
      <text>
        <r>
          <rPr>
            <b/>
            <sz val="8"/>
            <color indexed="81"/>
            <rFont val="Tahoma"/>
            <family val="2"/>
          </rPr>
          <t xml:space="preserve">INFORMAÇÃO PARA CÁLCULO DA REMUNERAÇÃO.
</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8" authorId="0" shapeId="0" xr:uid="{00000000-0006-0000-0100-000001000000}">
      <text>
        <r>
          <rPr>
            <b/>
            <sz val="8"/>
            <color indexed="81"/>
            <rFont val="Tahoma"/>
            <family val="2"/>
          </rPr>
          <t>NOME COMPLETO DA UNIDADE/UF</t>
        </r>
        <r>
          <rPr>
            <sz val="8"/>
            <color indexed="81"/>
            <rFont val="Tahoma"/>
            <family val="2"/>
          </rPr>
          <t xml:space="preserve">
</t>
        </r>
      </text>
    </comment>
    <comment ref="A12" authorId="0" shapeId="0" xr:uid="{00000000-0006-0000-0100-000002000000}">
      <text>
        <r>
          <rPr>
            <b/>
            <sz val="8"/>
            <color indexed="81"/>
            <rFont val="Tahoma"/>
            <family val="2"/>
          </rPr>
          <t>INCLUIR QUANTAS LINHAS FOREM NECESSÁRIAS</t>
        </r>
      </text>
    </comment>
    <comment ref="A14" authorId="0" shapeId="0" xr:uid="{00000000-0006-0000-0100-000003000000}">
      <text>
        <r>
          <rPr>
            <b/>
            <sz val="8"/>
            <color indexed="81"/>
            <rFont val="Tahoma"/>
            <family val="2"/>
          </rPr>
          <t xml:space="preserve">RITMO DA OBRA, NÚMERO DE TRABALHADORES, PRESENÇA DO RT, OBSERVAÇÕES SOBRE O ATRASO, QUANDO HOUVER. ETC... 
</t>
        </r>
      </text>
    </comment>
    <comment ref="A15" authorId="0" shapeId="0" xr:uid="{00000000-0006-0000-0100-000004000000}">
      <text>
        <r>
          <rPr>
            <b/>
            <sz val="8"/>
            <color indexed="81"/>
            <rFont val="Tahoma"/>
            <family val="2"/>
          </rPr>
          <t>ACRESCENTAR LINHAS SE NECESSÁRIO</t>
        </r>
        <r>
          <rPr>
            <sz val="8"/>
            <color indexed="81"/>
            <rFont val="Tahoma"/>
            <family val="2"/>
          </rPr>
          <t xml:space="preserve">
</t>
        </r>
      </text>
    </comment>
    <comment ref="A20" authorId="0" shapeId="0" xr:uid="{00000000-0006-0000-0100-000005000000}">
      <text>
        <r>
          <rPr>
            <b/>
            <sz val="8"/>
            <color indexed="81"/>
            <rFont val="Tahoma"/>
            <family val="2"/>
          </rPr>
          <t xml:space="preserve">RITMO DA OBRA, NÚMERO DE TRABALHADORES, PRESENÇA DO RT, OBSERVAÇÕES SOBRE O ATRASO, QUANDO HOUVER. ETC...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8" authorId="0" shapeId="0" xr:uid="{00000000-0006-0000-0200-000001000000}">
      <text>
        <r>
          <rPr>
            <b/>
            <sz val="8"/>
            <color indexed="81"/>
            <rFont val="Tahoma"/>
            <family val="2"/>
          </rPr>
          <t>NOME COMPLETO DA UNIDADE/UF</t>
        </r>
        <r>
          <rPr>
            <sz val="8"/>
            <color indexed="81"/>
            <rFont val="Tahoma"/>
            <family val="2"/>
          </rPr>
          <t xml:space="preserve">
</t>
        </r>
      </text>
    </comment>
    <comment ref="A12" authorId="0" shapeId="0" xr:uid="{00000000-0006-0000-0200-000002000000}">
      <text>
        <r>
          <rPr>
            <b/>
            <sz val="8"/>
            <color indexed="81"/>
            <rFont val="Tahoma"/>
            <family val="2"/>
          </rPr>
          <t>INCLUIR QUANTAS LINHAS FOREM NECESSÁRIAS</t>
        </r>
      </text>
    </comment>
    <comment ref="A14" authorId="0" shapeId="0" xr:uid="{00000000-0006-0000-0200-000003000000}">
      <text>
        <r>
          <rPr>
            <b/>
            <sz val="8"/>
            <color indexed="81"/>
            <rFont val="Tahoma"/>
            <family val="2"/>
          </rPr>
          <t xml:space="preserve">RITMO DA OBRA, NÚMERO DE TRABALHADORES, PRESENÇA DO RT, OBSERVAÇÕES SOBRE O ATRASO, QUANDO HOUVER. ETC... 
</t>
        </r>
      </text>
    </comment>
    <comment ref="A15" authorId="0" shapeId="0" xr:uid="{00000000-0006-0000-0200-000004000000}">
      <text>
        <r>
          <rPr>
            <b/>
            <sz val="8"/>
            <color indexed="81"/>
            <rFont val="Tahoma"/>
            <family val="2"/>
          </rPr>
          <t>ACRESCENTAR LINHAS SE NECESSÁRIO</t>
        </r>
        <r>
          <rPr>
            <sz val="8"/>
            <color indexed="81"/>
            <rFont val="Tahoma"/>
            <family val="2"/>
          </rPr>
          <t xml:space="preserve">
</t>
        </r>
      </text>
    </comment>
    <comment ref="A20" authorId="0" shapeId="0" xr:uid="{00000000-0006-0000-0200-000005000000}">
      <text>
        <r>
          <rPr>
            <b/>
            <sz val="8"/>
            <color indexed="81"/>
            <rFont val="Tahoma"/>
            <family val="2"/>
          </rPr>
          <t xml:space="preserve">RITMO DA OBRA, NÚMERO DE TRABALHADORES, PRESENÇA DO RT, OBSERVAÇÕES SOBRE O ATRASO, QUANDO HOUVER. ETC...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CEF</author>
    <author>user</author>
  </authors>
  <commentList>
    <comment ref="E6" authorId="0" shapeId="0" xr:uid="{00000000-0006-0000-0300-000001000000}">
      <text>
        <r>
          <rPr>
            <sz val="8"/>
            <color indexed="81"/>
            <rFont val="Tahoma"/>
            <family val="2"/>
          </rPr>
          <t>PROCEDIMENTO TÉCNICO CORRESPONDENTE</t>
        </r>
      </text>
    </comment>
    <comment ref="A8" authorId="1" shapeId="0" xr:uid="{00000000-0006-0000-0300-000002000000}">
      <text>
        <r>
          <rPr>
            <b/>
            <sz val="8"/>
            <color indexed="81"/>
            <rFont val="Tahoma"/>
            <family val="2"/>
          </rPr>
          <t>NOME COMPLETO DA UNIDADE/UF</t>
        </r>
        <r>
          <rPr>
            <sz val="8"/>
            <color indexed="81"/>
            <rFont val="Tahoma"/>
            <family val="2"/>
          </rPr>
          <t xml:space="preserve">
</t>
        </r>
      </text>
    </comment>
    <comment ref="D8" authorId="1" shapeId="0" xr:uid="{00000000-0006-0000-0300-000003000000}">
      <text>
        <r>
          <rPr>
            <b/>
            <sz val="8"/>
            <color indexed="81"/>
            <rFont val="Tahoma"/>
            <family val="2"/>
          </rPr>
          <t>ENI</t>
        </r>
        <r>
          <rPr>
            <sz val="8"/>
            <color indexed="81"/>
            <rFont val="Tahoma"/>
            <family val="2"/>
          </rPr>
          <t xml:space="preserve">
</t>
        </r>
      </text>
    </comment>
    <comment ref="A9" authorId="1" shapeId="0" xr:uid="{00000000-0006-0000-0300-000004000000}">
      <text>
        <r>
          <rPr>
            <b/>
            <sz val="8"/>
            <color indexed="81"/>
            <rFont val="Tahoma"/>
            <family val="2"/>
          </rPr>
          <t>ENDEREÇO COMPLETO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CEF</author>
    <author>user</author>
  </authors>
  <commentList>
    <comment ref="E6" authorId="0" shapeId="0" xr:uid="{00000000-0006-0000-0400-000001000000}">
      <text>
        <r>
          <rPr>
            <sz val="8"/>
            <color indexed="81"/>
            <rFont val="Tahoma"/>
            <family val="2"/>
          </rPr>
          <t>PROCEDIMENTO TÉCNICO CORRESPONDENTE</t>
        </r>
      </text>
    </comment>
    <comment ref="A8" authorId="1" shapeId="0" xr:uid="{00000000-0006-0000-0400-000002000000}">
      <text>
        <r>
          <rPr>
            <b/>
            <sz val="8"/>
            <color indexed="81"/>
            <rFont val="Tahoma"/>
            <family val="2"/>
          </rPr>
          <t>NOME COMPLETO DA UNIDADE/UF</t>
        </r>
        <r>
          <rPr>
            <sz val="8"/>
            <color indexed="81"/>
            <rFont val="Tahoma"/>
            <family val="2"/>
          </rPr>
          <t xml:space="preserve">
</t>
        </r>
      </text>
    </comment>
    <comment ref="D8" authorId="1" shapeId="0" xr:uid="{00000000-0006-0000-0400-000003000000}">
      <text>
        <r>
          <rPr>
            <b/>
            <sz val="8"/>
            <color indexed="81"/>
            <rFont val="Tahoma"/>
            <family val="2"/>
          </rPr>
          <t>ENI</t>
        </r>
        <r>
          <rPr>
            <sz val="8"/>
            <color indexed="81"/>
            <rFont val="Tahoma"/>
            <family val="2"/>
          </rPr>
          <t xml:space="preserve">
</t>
        </r>
      </text>
    </comment>
    <comment ref="A9" authorId="1" shapeId="0" xr:uid="{00000000-0006-0000-0400-000004000000}">
      <text>
        <r>
          <rPr>
            <b/>
            <sz val="8"/>
            <color indexed="81"/>
            <rFont val="Tahoma"/>
            <family val="2"/>
          </rPr>
          <t>ENDEREÇO COMPLETO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CEF</author>
    <author>user</author>
  </authors>
  <commentList>
    <comment ref="E6" authorId="0" shapeId="0" xr:uid="{00000000-0006-0000-0500-000001000000}">
      <text>
        <r>
          <rPr>
            <sz val="8"/>
            <color indexed="81"/>
            <rFont val="Tahoma"/>
            <family val="2"/>
          </rPr>
          <t>PROCEDIMENTO TÉCNICO CORRESPONDENTE</t>
        </r>
      </text>
    </comment>
    <comment ref="A8" authorId="1" shapeId="0" xr:uid="{00000000-0006-0000-0500-000002000000}">
      <text>
        <r>
          <rPr>
            <b/>
            <sz val="8"/>
            <color indexed="81"/>
            <rFont val="Tahoma"/>
            <family val="2"/>
          </rPr>
          <t>NOME COMPLETO DA UNIDADE/UF</t>
        </r>
        <r>
          <rPr>
            <sz val="8"/>
            <color indexed="81"/>
            <rFont val="Tahoma"/>
            <family val="2"/>
          </rPr>
          <t xml:space="preserve">
</t>
        </r>
      </text>
    </comment>
    <comment ref="D8" authorId="1" shapeId="0" xr:uid="{00000000-0006-0000-0500-000003000000}">
      <text>
        <r>
          <rPr>
            <b/>
            <sz val="8"/>
            <color indexed="81"/>
            <rFont val="Tahoma"/>
            <family val="2"/>
          </rPr>
          <t>ENI</t>
        </r>
        <r>
          <rPr>
            <sz val="8"/>
            <color indexed="81"/>
            <rFont val="Tahoma"/>
            <family val="2"/>
          </rPr>
          <t xml:space="preserve">
</t>
        </r>
      </text>
    </comment>
    <comment ref="A9" authorId="1" shapeId="0" xr:uid="{00000000-0006-0000-0500-000004000000}">
      <text>
        <r>
          <rPr>
            <b/>
            <sz val="8"/>
            <color indexed="81"/>
            <rFont val="Tahoma"/>
            <family val="2"/>
          </rPr>
          <t>ENDEREÇO COMPLETO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CEF</author>
    <author>user</author>
  </authors>
  <commentList>
    <comment ref="E6" authorId="0" shapeId="0" xr:uid="{00000000-0006-0000-0600-000001000000}">
      <text>
        <r>
          <rPr>
            <sz val="8"/>
            <color indexed="81"/>
            <rFont val="Tahoma"/>
            <family val="2"/>
          </rPr>
          <t>PROCEDIMENTO TÉCNICO CORRESPONDENTE</t>
        </r>
      </text>
    </comment>
    <comment ref="A8" authorId="1" shapeId="0" xr:uid="{00000000-0006-0000-0600-000002000000}">
      <text>
        <r>
          <rPr>
            <b/>
            <sz val="8"/>
            <color indexed="81"/>
            <rFont val="Tahoma"/>
            <family val="2"/>
          </rPr>
          <t>NOME COMPLETO DA UNIDADE/UF</t>
        </r>
        <r>
          <rPr>
            <sz val="8"/>
            <color indexed="81"/>
            <rFont val="Tahoma"/>
            <family val="2"/>
          </rPr>
          <t xml:space="preserve">
</t>
        </r>
      </text>
    </comment>
    <comment ref="D8" authorId="1" shapeId="0" xr:uid="{00000000-0006-0000-0600-000003000000}">
      <text>
        <r>
          <rPr>
            <b/>
            <sz val="8"/>
            <color indexed="81"/>
            <rFont val="Tahoma"/>
            <family val="2"/>
          </rPr>
          <t>ENI</t>
        </r>
        <r>
          <rPr>
            <sz val="8"/>
            <color indexed="81"/>
            <rFont val="Tahoma"/>
            <family val="2"/>
          </rPr>
          <t xml:space="preserve">
</t>
        </r>
      </text>
    </comment>
    <comment ref="A9" authorId="1" shapeId="0" xr:uid="{00000000-0006-0000-0600-000004000000}">
      <text>
        <r>
          <rPr>
            <b/>
            <sz val="8"/>
            <color indexed="81"/>
            <rFont val="Tahoma"/>
            <family val="2"/>
          </rPr>
          <t>ENDEREÇO COMPLETO</t>
        </r>
      </text>
    </comment>
  </commentList>
</comments>
</file>

<file path=xl/sharedStrings.xml><?xml version="1.0" encoding="utf-8"?>
<sst xmlns="http://schemas.openxmlformats.org/spreadsheetml/2006/main" count="3314" uniqueCount="769">
  <si>
    <t>Obra</t>
  </si>
  <si>
    <t>Bancos</t>
  </si>
  <si>
    <t>B.D.I.</t>
  </si>
  <si>
    <t>Encargos Sociais</t>
  </si>
  <si>
    <t xml:space="preserve"> 25,0%</t>
  </si>
  <si>
    <t>Desonerado: embutido nos preços unitário dos insumos de mão de obra, de acordo com as bases.</t>
  </si>
  <si>
    <t>Planilha Orçamentária Resumida</t>
  </si>
  <si>
    <t>Item</t>
  </si>
  <si>
    <t>Descrição</t>
  </si>
  <si>
    <t>Total</t>
  </si>
  <si>
    <t>Peso (%)</t>
  </si>
  <si>
    <t xml:space="preserve"> 1 </t>
  </si>
  <si>
    <t xml:space="preserve"> 2 </t>
  </si>
  <si>
    <t xml:space="preserve"> 3 </t>
  </si>
  <si>
    <t xml:space="preserve"> 4 </t>
  </si>
  <si>
    <t xml:space="preserve"> 5 </t>
  </si>
  <si>
    <t>Total sem BDI</t>
  </si>
  <si>
    <t>Total do BDI</t>
  </si>
  <si>
    <t>Total Geral</t>
  </si>
  <si>
    <t>_______________________________________________________________
ARQUITETA GICELLE TAQUES CALMON
CAU A6322=5</t>
  </si>
  <si>
    <t>Planilha Orçamentária Sintética Com Valor do Material e da Mão de Obra</t>
  </si>
  <si>
    <t>Código</t>
  </si>
  <si>
    <t>Banco</t>
  </si>
  <si>
    <t>Und</t>
  </si>
  <si>
    <t>Quant.</t>
  </si>
  <si>
    <t>Valor Unit</t>
  </si>
  <si>
    <t>Valor Unit com BDI</t>
  </si>
  <si>
    <t>M. O.</t>
  </si>
  <si>
    <t>MAT.</t>
  </si>
  <si>
    <t xml:space="preserve"> 1.1 </t>
  </si>
  <si>
    <t>Próprio</t>
  </si>
  <si>
    <t>UN</t>
  </si>
  <si>
    <t xml:space="preserve"> 1.2 </t>
  </si>
  <si>
    <t xml:space="preserve"> CPU 03 </t>
  </si>
  <si>
    <t>ART - ANOTAÇÃO DE RESPONSABILIDADE TÉCNICA / REGISTRO DE RESPONSABILIDADE TÉCNICA PARA EXECUÇÃO DE OBRA OU SERVIÇO ACIMA DE R$ 15.000,01</t>
  </si>
  <si>
    <t xml:space="preserve"> 1.4 </t>
  </si>
  <si>
    <t>PROGRAMA GERENC.PGRCC RESOLUCAO CONAMA 307/2002 ATE 5.000 M2</t>
  </si>
  <si>
    <t>m²</t>
  </si>
  <si>
    <t>SINAPI</t>
  </si>
  <si>
    <t>H</t>
  </si>
  <si>
    <t xml:space="preserve"> 90778 </t>
  </si>
  <si>
    <t>MES</t>
  </si>
  <si>
    <t>M</t>
  </si>
  <si>
    <t xml:space="preserve"> 97062 </t>
  </si>
  <si>
    <t>COLOCAÇÃO DE TELA EM ANDAIME FACHADEIRO. AF_11/2017</t>
  </si>
  <si>
    <t xml:space="preserve"> 00041805 </t>
  </si>
  <si>
    <t>LOCACAO DE ANDAIME SUSPENSO OU BALANCIM MANUAL, CAPACIDADE DE CARGA TOTAL DE APROXIMADAMENTE 250 KG/M2, PLATAFORMA DE 1,50 M X 0,80 M (C X L), CABO DE 45 M</t>
  </si>
  <si>
    <t xml:space="preserve"> 00007170 </t>
  </si>
  <si>
    <t>TELA FACHADEIRA EM POLIETILENO, ROLO DE 3 X 100 M (L X C), COR BRANCA, SEM LOGOMARCA - PARA PROTECAO DE OBRAS</t>
  </si>
  <si>
    <t xml:space="preserve"> 2.1 </t>
  </si>
  <si>
    <t>m³</t>
  </si>
  <si>
    <t xml:space="preserve"> 2.2 </t>
  </si>
  <si>
    <t xml:space="preserve"> 2.5 </t>
  </si>
  <si>
    <t xml:space="preserve"> 2.6 </t>
  </si>
  <si>
    <t>M²</t>
  </si>
  <si>
    <t xml:space="preserve"> 97637 </t>
  </si>
  <si>
    <t>un</t>
  </si>
  <si>
    <t xml:space="preserve"> CPU 95 </t>
  </si>
  <si>
    <t>REMOCAO MANUAL DE ENTULHO</t>
  </si>
  <si>
    <t>KG</t>
  </si>
  <si>
    <t xml:space="preserve"> 4.1 </t>
  </si>
  <si>
    <t xml:space="preserve"> 5.1 </t>
  </si>
  <si>
    <t xml:space="preserve"> 5.2 </t>
  </si>
  <si>
    <t>Totais -&gt;</t>
  </si>
  <si>
    <t>Composições Analíticas com Preço Unitário</t>
  </si>
  <si>
    <t>Composições Principais</t>
  </si>
  <si>
    <t>Tipo</t>
  </si>
  <si>
    <t>Composição</t>
  </si>
  <si>
    <t>SERP - SERVIÇOS PRELIMINARES</t>
  </si>
  <si>
    <t>Insumo</t>
  </si>
  <si>
    <t>Taxas</t>
  </si>
  <si>
    <t>MO sem LS =&gt;</t>
  </si>
  <si>
    <t>LS =&gt;</t>
  </si>
  <si>
    <t>MO com LS =&gt;</t>
  </si>
  <si>
    <t>Valor do BDI =&gt;</t>
  </si>
  <si>
    <t>Valor com BDI =&gt;</t>
  </si>
  <si>
    <t>SEDI - SERVIÇOS DIVERSOS</t>
  </si>
  <si>
    <t xml:space="preserve"> 00000003 </t>
  </si>
  <si>
    <t>Composição Auxiliar</t>
  </si>
  <si>
    <t>Equipamento</t>
  </si>
  <si>
    <t xml:space="preserve"> 00037372 </t>
  </si>
  <si>
    <t>EXAMES - HORISTA (COLETADO CAIXA)</t>
  </si>
  <si>
    <t>Outros</t>
  </si>
  <si>
    <t>Mão de Obra</t>
  </si>
  <si>
    <t xml:space="preserve"> 00037373 </t>
  </si>
  <si>
    <t>SEGURO - HORISTA (COLETADO CAIXA)</t>
  </si>
  <si>
    <t xml:space="preserve"> 95403 </t>
  </si>
  <si>
    <t>CURSO DE CAPACITAÇÃO PARA ENGENHEIRO CIVIL DE OBRA PLENO (ENCARGOS COMPLEMENTARES) - HORISTA</t>
  </si>
  <si>
    <t xml:space="preserve"> 00002707 </t>
  </si>
  <si>
    <t>ENGENHEIRO CIVIL DE OBRA PLENO</t>
  </si>
  <si>
    <t xml:space="preserve"> 00043486 </t>
  </si>
  <si>
    <t>EPI - FAMILIA ENGENHEIRO CIVIL - HORISTA (ENCARGOS COMPLEMENTARES - COLETADO CAIXA)</t>
  </si>
  <si>
    <t xml:space="preserve"> 00043462 </t>
  </si>
  <si>
    <t>FERRAMENTAS - FAMILIA ENGENHEIRO CIVIL - HORISTA (ENCARGOS COMPLEMENTARES - COLETADO CAIXA)</t>
  </si>
  <si>
    <t>CANT - CANTEIRO DE OBRAS</t>
  </si>
  <si>
    <t xml:space="preserve"> 88278 </t>
  </si>
  <si>
    <t>MONTADOR DE ESTRUTURA METÁLICA COM ENCARGOS COMPLEMENTARES</t>
  </si>
  <si>
    <t xml:space="preserve"> 88316 </t>
  </si>
  <si>
    <t>SERVENTE COM ENCARGOS COMPLEMENTARES</t>
  </si>
  <si>
    <t xml:space="preserve"> 88262 </t>
  </si>
  <si>
    <t>CARPINTEIRO DE FORMAS COM ENCARGOS COMPLEMENTARES</t>
  </si>
  <si>
    <t xml:space="preserve"> 88239 </t>
  </si>
  <si>
    <t>AJUDANTE DE CARPINTEIRO COM ENCARGOS COMPLEMENTARES</t>
  </si>
  <si>
    <t xml:space="preserve"> 00000411 </t>
  </si>
  <si>
    <t>ABRACADEIRA DE NYLON PARA AMARRACAO DE CABOS, COMPRIMENTO DE 200 X *4,6* MM</t>
  </si>
  <si>
    <t>Material</t>
  </si>
  <si>
    <t xml:space="preserve"> 91693 </t>
  </si>
  <si>
    <t>SERRA CIRCULAR DE BANCADA COM MOTOR ELÉTRICO POTÊNCIA DE 5HP, COM COIFA PARA DISCO 10" - CHI DIURNO. AF_08/2015</t>
  </si>
  <si>
    <t>CHOR - CUSTOS HORÁRIOS DE MÁQUINAS E EQUIPAMENTOS</t>
  </si>
  <si>
    <t>CHI</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</si>
  <si>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</si>
  <si>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</si>
  <si>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</si>
  <si>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</si>
  <si>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</si>
  <si>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FUES - FUNDAÇÕES E ESTRUTURAS</t>
  </si>
  <si>
    <t xml:space="preserve"> 00004433 </t>
  </si>
  <si>
    <t>CAIBRO NAO APARELHADO  *7,5 X 7,5* CM, EM MACARANDUBA, ANGELIM OU EQUIVALENTE DA REGIAO -  BRUTA</t>
  </si>
  <si>
    <t xml:space="preserve"> 00007356 </t>
  </si>
  <si>
    <t>L</t>
  </si>
  <si>
    <t xml:space="preserve"> 00005061 </t>
  </si>
  <si>
    <t>PREGO DE ACO POLIDO COM CABECA 18 X 27 (2 1/2 X 10)</t>
  </si>
  <si>
    <t xml:space="preserve"> 00003992 </t>
  </si>
  <si>
    <t>TABUA APARELHADA *2,5 X 30* CM, EM MACARANDUBA, ANGELIM OU EQUIVALENTE DA REGIAO</t>
  </si>
  <si>
    <t xml:space="preserve"> 88325 </t>
  </si>
  <si>
    <t>VIDRACEIRO COM ENCARGOS COMPLEMENTARES</t>
  </si>
  <si>
    <t xml:space="preserve"> 88261 </t>
  </si>
  <si>
    <t>CARPINTEIRO DE ESQUADRIA COM ENCARGOS COMPLEMENTARES</t>
  </si>
  <si>
    <t>ASTU - ASSENTAMENTO DE TUBOS E PECAS</t>
  </si>
  <si>
    <t xml:space="preserve"> 88243 </t>
  </si>
  <si>
    <t>AJUDANTE ESPECIALIZADO COM ENCARGOS COMPLEMENTARES</t>
  </si>
  <si>
    <t xml:space="preserve"> 00006111 </t>
  </si>
  <si>
    <t>SERVENTE DE OBRAS</t>
  </si>
  <si>
    <t>Serviços</t>
  </si>
  <si>
    <t xml:space="preserve"> 00001214 </t>
  </si>
  <si>
    <t>CARPINTEIRO DE ESQUADRIAS</t>
  </si>
  <si>
    <t xml:space="preserve"> 88242 </t>
  </si>
  <si>
    <t>AJUDANTE DE PEDREIRO COM ENCARGOS COMPLEMENTARES</t>
  </si>
  <si>
    <t xml:space="preserve"> 00000242 </t>
  </si>
  <si>
    <t>AJUDANTE ESPECIALIZADO</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</si>
  <si>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</si>
  <si>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</si>
  <si>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</si>
  <si>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</si>
  <si>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</si>
  <si>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</si>
  <si>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PINT - PINTURAS</t>
  </si>
  <si>
    <t xml:space="preserve"> 88269 </t>
  </si>
  <si>
    <t>GESSEIRO COM ENCARGOS COMPLEMENTARES</t>
  </si>
  <si>
    <t xml:space="preserve"> 88277 </t>
  </si>
  <si>
    <t>MONTADOR (TUBO AÇO/EQUIPAMENTOS) COM ENCARGOS COMPLEMENTARES</t>
  </si>
  <si>
    <t xml:space="preserve"> 00001213 </t>
  </si>
  <si>
    <t>CARPINTEIRO DE FORMAS</t>
  </si>
  <si>
    <t xml:space="preserve"> 00034360 </t>
  </si>
  <si>
    <t>PERFIL DE ALUMINIO ANODIZADO</t>
  </si>
  <si>
    <t xml:space="preserve"> 00034391 </t>
  </si>
  <si>
    <t>VIDRO COMUM LAMINADO LISO INCOLOR DUPLO, ESPESSURA TOTAL 8 MM (CADA CAMADA DE 4 MM) - COLOCADO</t>
  </si>
  <si>
    <t xml:space="preserve"> 88310 </t>
  </si>
  <si>
    <t>PINTOR COM ENCARGOS COMPLEMENTARES</t>
  </si>
  <si>
    <t/>
  </si>
  <si>
    <t xml:space="preserve"> 00010489 </t>
  </si>
  <si>
    <t>VIDRACEIRO</t>
  </si>
  <si>
    <t>SERVIÇOS PRELIMINARES</t>
  </si>
  <si>
    <t>DEMOLIÇÕES,RETIRADAS E REMANEJAMENTOS</t>
  </si>
  <si>
    <t>Composições Auxiliares</t>
  </si>
  <si>
    <t xml:space="preserve"> 00037370 </t>
  </si>
  <si>
    <t>ALIMENTACAO - HORISTA (COLETADO CAIXA)</t>
  </si>
  <si>
    <t xml:space="preserve"> 00043489 </t>
  </si>
  <si>
    <t>EPI - FAMILIA PEDREIRO - HORISTA (ENCARGOS COMPLEMENTARES - COLETADO CAIXA)</t>
  </si>
  <si>
    <t xml:space="preserve"> 00043465 </t>
  </si>
  <si>
    <t>FERRAMENTAS - FAMILIA PEDREIRO - HORISTA (ENCARGOS COMPLEMENTARES - COLETADO CAIXA)</t>
  </si>
  <si>
    <t xml:space="preserve"> 00037371 </t>
  </si>
  <si>
    <t>TRANSPORTE - HORISTA (COLETADO CAIXA)</t>
  </si>
  <si>
    <t xml:space="preserve"> 95309 </t>
  </si>
  <si>
    <t>CURSO DE CAPACITAÇÃO PARA AJUDANTE DE CARPINTEIRO (ENCARGOS COMPLEMENTARES) - HORISTA</t>
  </si>
  <si>
    <t xml:space="preserve"> 00006117 </t>
  </si>
  <si>
    <t>CARPINTEIRO AUXILIAR</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</si>
  <si>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</si>
  <si>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</si>
  <si>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</si>
  <si>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</si>
  <si>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</si>
  <si>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</si>
  <si>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</si>
  <si>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</si>
  <si>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95312 </t>
  </si>
  <si>
    <t>CURSO DE CAPACITAÇÃO PARA AJUDANTE DE PEDREIRO (ENCARGOS COMPLEMENTARES) - HORISTA</t>
  </si>
  <si>
    <t xml:space="preserve"> 00006127 </t>
  </si>
  <si>
    <t>AUXILIAR DE PEDREIRO</t>
  </si>
  <si>
    <t xml:space="preserve"> 00043490 </t>
  </si>
  <si>
    <t>EPI - FAMILIA PINTOR - HORISTA (ENCARGOS COMPLEMENTARES - COLETADO CAIXA)</t>
  </si>
  <si>
    <t xml:space="preserve"> 00043466 </t>
  </si>
  <si>
    <t>FERRAMENTAS - FAMILIA PINTOR - HORISTA (ENCARGOS COMPLEMENTARES - COLETADO CAIXA)</t>
  </si>
  <si>
    <t xml:space="preserve"> 95313 </t>
  </si>
  <si>
    <t>CURSO DE CAPACITAÇÃO PARA AJUDANTE ESPECIALIZADO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</si>
  <si>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</si>
  <si>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</si>
  <si>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</si>
  <si>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</si>
  <si>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00002705 </t>
  </si>
  <si>
    <t>ENERGIA ELETRICA ATE 2000 KWH INDUSTRIAL, SEM DEMANDA</t>
  </si>
  <si>
    <t>KW/H</t>
  </si>
  <si>
    <t xml:space="preserve"> 95329 </t>
  </si>
  <si>
    <t>CURSO DE CAPACITAÇÃO PARA CARPINTEIRO DE ESQUADRIA (ENCARGOS COMPLEMENTARES) - HORISTA</t>
  </si>
  <si>
    <t xml:space="preserve"> 95330 </t>
  </si>
  <si>
    <t>CURSO DE CAPACITAÇÃO PARA CARPINTEIRO DE FÔRMAS (ENCARGOS COMPLEMENTARES) - HORISTA</t>
  </si>
  <si>
    <t xml:space="preserve"> 88297 </t>
  </si>
  <si>
    <t>OPERADOR DE MÁQUINAS E EQUIPAMENTOS COM ENCARGOS COMPLEMENTARES</t>
  </si>
  <si>
    <t xml:space="preserve"> 95337 </t>
  </si>
  <si>
    <t>CURSO DE CAPACITAÇÃO PARA GESSEIRO (ENCARGOS COMPLEMENTARES) - HORISTA</t>
  </si>
  <si>
    <t xml:space="preserve"> 00012872 </t>
  </si>
  <si>
    <t>GESSEIRO</t>
  </si>
  <si>
    <t xml:space="preserve"> 95343 </t>
  </si>
  <si>
    <t>CURSO DE CAPACITAÇÃO PARA MONTADOR  DE TUBO AÇO/EQUIPAMENTOS (ENCARGOS COMPLEMENTARES) - HORISTA</t>
  </si>
  <si>
    <t xml:space="preserve"> 00002701 </t>
  </si>
  <si>
    <t>INSTALADOR DE TUBULACOES (TUBOS/EQUIPAMENTOS)</t>
  </si>
  <si>
    <t xml:space="preserve"> 95344 </t>
  </si>
  <si>
    <t>CURSO DE CAPACITAÇÃO PARA MONTADOR DE ESTRUTURA METÁLICA (ENCARGOS COMPLEMENTARES) - HORISTA</t>
  </si>
  <si>
    <t xml:space="preserve"> 95360 </t>
  </si>
  <si>
    <t>CURSO DE CAPACITAÇÃO PARA OPERADOR DE MÁQUINAS E EQUIPAMENTOS (ENCARGOS COMPLEMENTARES) - HORISTA</t>
  </si>
  <si>
    <t xml:space="preserve"> 00004230 </t>
  </si>
  <si>
    <t>OPERADOR DE MAQUINAS E TRATORES DIVERSOS (TERRAPLANAGEM)</t>
  </si>
  <si>
    <t xml:space="preserve"> 95372 </t>
  </si>
  <si>
    <t>CURSO DE CAPACITAÇÃO PARA PINTOR (ENCARGOS COMPLEMENTARES) - HORISTA</t>
  </si>
  <si>
    <t xml:space="preserve"> 00004783 </t>
  </si>
  <si>
    <t>PINTOR</t>
  </si>
  <si>
    <t xml:space="preserve"> 95378 </t>
  </si>
  <si>
    <t>CURSO DE CAPACITAÇÃO PARA SERVENTE (ENCARGOS COMPLEMENTARES) - HORISTA</t>
  </si>
  <si>
    <t xml:space="preserve"> 95387 </t>
  </si>
  <si>
    <t>CURSO DE CAPACITAÇÃO PARA VIDRACEIRO (ENCARGOS COMPLEMENTARES) - HORISTA</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</si>
  <si>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</si>
  <si>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</si>
  <si>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</si>
  <si>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</si>
  <si>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</si>
  <si>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</si>
  <si>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</si>
  <si>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</si>
  <si>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</si>
  <si>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</si>
  <si>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t>
  </si>
  <si>
    <t>_______________________________________________________________
ARQUITETA GICELLE TAQUES CALMON
CAU A6322-5</t>
  </si>
  <si>
    <t>PAREDES, PAINEIS, PORTAS E ESQUADRIAS</t>
  </si>
  <si>
    <t>REVESTIMENTO, FORROS E PINTURAS</t>
  </si>
  <si>
    <t>SERVIÇOS DIVERSOS</t>
  </si>
  <si>
    <t>TROCA DA ESQUADRIA DE VIDRO DA AGÊNCIA MADEIRA MAMORÉ</t>
  </si>
  <si>
    <t xml:space="preserve"> CPU 502 </t>
  </si>
  <si>
    <t>ENGENHEIRO CIVIL DE OBRA PLENO COM ENCARGOS COMPLEMENTARES(ACOMPANHAMENTO-2 HORAS/DIA )</t>
  </si>
  <si>
    <t xml:space="preserve"> 85334 </t>
  </si>
  <si>
    <t>RETIRADA DE ESQUADRIAS METALICAS</t>
  </si>
  <si>
    <t xml:space="preserve"> 97641 </t>
  </si>
  <si>
    <t>REMOÇÃO DE FORRO PARA EXECUÇÃO DE SHADEDOWN ( EFEITO SOMBRA )</t>
  </si>
  <si>
    <t xml:space="preserve"> CPU 505 </t>
  </si>
  <si>
    <t>FORNECIMENTO E INSTALAÇÃO DE PELE DE VIDRO COM SISTEMA STRUCTURAL GLAZING, COM VIDRO DE CONTROLE SOLAR LAMINADO (8mm+PVB INCOLOR 0.38+4mm)  COM PELICULA REFLEXIVA PRATA, COOL-LITE-CEBRACE OU SIMILAR, FIXADO EM SUPORTES DE  ALUMÍNIO ANODIZADO FOSCO,  LIGA 6060 TÊMPERA T5 LINHA  FACHADA ATLANTA 2 - SG51s FIXADO EM ESTRUTURA  METÁLICA QUE SERVIRÁ  DE APOIO A TODO O PAINEL(VIDROS COLADO COM SILICONE ESTRUTURAL NOS PERFIS- INCLUSOS TODOS OS ACESSÓRIOS PARA A COMPLETA INSTALAÇÃO,CAIXAS DE DRENOS,RODIZIOS,ROLDANAS,ESCOVAS, ARTICULAÇÕES,FECHOS,GUARNIÇÕES )</t>
  </si>
  <si>
    <t xml:space="preserve"> 88488 </t>
  </si>
  <si>
    <t>APLICAÇÃO MANUAL DE PINTURA COM TINTA LÁTEX ACRÍLICA EM TETO, DUAS DEMÃOS.(EFEITO SHADEDOWN EM VIGAS E SEPTOS EM GESSO ATRÁS DA  PELE DE VIDRO</t>
  </si>
  <si>
    <t>FORNECIMENTO E APLICAÇÃO DE PINTURA ACRILICA COM ACABAMENTO ACETINADO, PARA PAREDES INTERNAS, NA COR BRANCO GELO-REF. SUVINIL OU EQUIVALENTE</t>
  </si>
  <si>
    <t xml:space="preserve"> CPU 517 </t>
  </si>
  <si>
    <t>LIMPEZA ESPECIALIZADA DO STRUTURAL GLAZING ( INCLUSO EQUIPAMENTO DE SEGURANÇA)</t>
  </si>
  <si>
    <t xml:space="preserve"> CPU 518 </t>
  </si>
  <si>
    <t>TAPUME DE OBRA PARA FECHAMENTO DOS VÃOS ( INCLUSO LONA COM IMPRESSAO DIGITAL/RETIRADA E REAPROVEITAMENTO)</t>
  </si>
  <si>
    <t xml:space="preserve"> 100306 </t>
  </si>
  <si>
    <t>ENGENHEIRO CIVIL PLENO COM ENCARGOS COMPLEMENTARES</t>
  </si>
  <si>
    <t xml:space="preserve"> 00000589 </t>
  </si>
  <si>
    <t>CANTONEIRA ALUMINIO ABAS IGUAIS 2 ", E = 1/4 "</t>
  </si>
  <si>
    <t xml:space="preserve"> 00007317 </t>
  </si>
  <si>
    <t>SELANTE DE BASE ASFALTICA PARA VEDACAO</t>
  </si>
  <si>
    <t xml:space="preserve"> 00020193 </t>
  </si>
  <si>
    <t>LOCACAO DE ANDAIME METALICO TIPO FACHADEIRO, LARGURA DE 1,20 M, ALTURA POR PECA DE 2,0 M, INCLUINDO SAPATAS E ITENS NECESSARIOS A INSTALACAO</t>
  </si>
  <si>
    <t>M2XMES</t>
  </si>
  <si>
    <t xml:space="preserve"> 00000135 </t>
  </si>
  <si>
    <t>ARGAMASSA POLIMERICA IMPERMEABILIZANTE SEMIFLEXIVEL, BICOMPONENTE (MEMBRANA IMPERMEABILIZANTE ACRILICA)</t>
  </si>
  <si>
    <t xml:space="preserve"> 006 </t>
  </si>
  <si>
    <t>FILME DE PVB .038MM</t>
  </si>
  <si>
    <t xml:space="preserve"> 00044397 </t>
  </si>
  <si>
    <t>FITA / CINTA AUTOADESIVA ELASTOMERICA PARA VEDACAO, L= 50 MM, E = 3 MM</t>
  </si>
  <si>
    <t>TINTA LATEX ACRILICA PREMIUM, COR BRANCO FOSCO</t>
  </si>
  <si>
    <t xml:space="preserve"> 98459 </t>
  </si>
  <si>
    <t>TAPUME COM TELHA METÁLICA. AF_05/2018</t>
  </si>
  <si>
    <t>REMOÇÃO DE TAPUME/ CHAPAS METÁLICAS E DE MADEIRA, DE FORMA MANUAL, SEM REAPROVEITAMENTO. AF_12/2017</t>
  </si>
  <si>
    <t xml:space="preserve"> 100297 </t>
  </si>
  <si>
    <t>CURSO DE CAPACITAÇÃO PARA ENGENHEIRO CIVIL PLENO (ENCARGOS COMPLEMENTARES) - HORISTA</t>
  </si>
  <si>
    <t xml:space="preserve"> 00034780 </t>
  </si>
  <si>
    <t>ENGENHEIRO CIVIL PLENO</t>
  </si>
  <si>
    <t xml:space="preserve"> 00007243 </t>
  </si>
  <si>
    <t>TELHA TRAPEZOIDAL EM ACO ZINCADO, SEM PINTURA, ALTURA DE APROXIMADAMENTE 40 MM, ESPESSURA DE 0,50 MM E LARGURA UTIL DE 980 MM</t>
  </si>
  <si>
    <t>RECEBIDO EM:</t>
  </si>
  <si>
    <t>GUIA DE RECEBIMENTO E CONTROLE DE SERVIÇOS</t>
  </si>
  <si>
    <t>AG MADEIRA MAMORÉ</t>
  </si>
  <si>
    <t>SR</t>
  </si>
  <si>
    <t>RO</t>
  </si>
  <si>
    <t xml:space="preserve">Endereço: </t>
  </si>
  <si>
    <t>AVENIDA CARLOS GOMES, Nº 660, BAIRRO CENTRO  - PORTO VELHO/RO</t>
  </si>
  <si>
    <t>OES</t>
  </si>
  <si>
    <t>ATIVIDADE</t>
  </si>
  <si>
    <t>DATA:</t>
  </si>
  <si>
    <t>VENCIMENTO:</t>
  </si>
  <si>
    <t>ATRASO (DIAS)</t>
  </si>
  <si>
    <t>PRAZO:</t>
  </si>
  <si>
    <t>ENVIO:</t>
  </si>
  <si>
    <t>JUSTIFICATIVAS E OUTRAS OBSERVAÇÕES PERTINENTES À OES E/OU PAGAMENTO</t>
  </si>
  <si>
    <t>CLASS. SERV.</t>
  </si>
  <si>
    <t>ARQ.EXT</t>
  </si>
  <si>
    <t>PARÂMETRO</t>
  </si>
  <si>
    <t>PREVISTO</t>
  </si>
  <si>
    <t>PROPOSTO</t>
  </si>
  <si>
    <t>VERIFICAÇÃO</t>
  </si>
  <si>
    <t>RVP-C</t>
  </si>
  <si>
    <t>AFO</t>
  </si>
  <si>
    <t>1 HT</t>
  </si>
  <si>
    <t>REEMBOLSO DE DESPESAS</t>
  </si>
  <si>
    <t>Passagem aèrea</t>
  </si>
  <si>
    <t>Serviço de Plotagem</t>
  </si>
  <si>
    <t>Alimentação/Estadia</t>
  </si>
  <si>
    <t>Dias</t>
  </si>
  <si>
    <t>Translado</t>
  </si>
  <si>
    <t>Horas Despendidas (Desloc.)</t>
  </si>
  <si>
    <t>Horas</t>
  </si>
  <si>
    <t>Despesa Emissão de Nota Fiscal</t>
  </si>
  <si>
    <t>Valor do Combustível</t>
  </si>
  <si>
    <t>Valor da Hora Técnica</t>
  </si>
  <si>
    <t>Quantidade de Profissionais</t>
  </si>
  <si>
    <t>TOTAL DE REEMBOLSO</t>
  </si>
  <si>
    <t>TOTAL</t>
  </si>
  <si>
    <t>COORDENADOR DO ESCRITÓRIO DE ENGENHARIA</t>
  </si>
  <si>
    <t>(65) 3052-7803</t>
  </si>
  <si>
    <t>Arquiteto: DURVAL PINTO DE ARRUDA JÚNIOR</t>
  </si>
  <si>
    <t>CELULAR:</t>
  </si>
  <si>
    <t>(65) 9224-7266</t>
  </si>
  <si>
    <t>RSNLOG/GO - CONFERÊNCIA/LIQUIDAÇÃO DA OES:</t>
  </si>
  <si>
    <t>DATA</t>
  </si>
  <si>
    <t>NOME</t>
  </si>
  <si>
    <t>VAL. EFETIVO</t>
  </si>
  <si>
    <t>DESLOC.</t>
  </si>
  <si>
    <t>VAL. MULTA</t>
  </si>
  <si>
    <t>VAL. LÍQUIDO</t>
  </si>
  <si>
    <t>GESTOR TÉCNICO - INFORMAÇÕES PERTINENTES AO RECEBIMENTO/LIQUIDAÇÃO</t>
  </si>
  <si>
    <t>DESTINATÁRIO DOS DOCUMENTOS</t>
  </si>
  <si>
    <t>RELATÓRIO DE VISTORIA COM PARECER</t>
  </si>
  <si>
    <t>UNID.</t>
  </si>
  <si>
    <t>ENDEREÇO:</t>
  </si>
  <si>
    <t>ASSUNTO:</t>
  </si>
  <si>
    <t>Vistoria ao imóvel para avaliarmos a Pele de Vidro da Fachada da Agência Madeira Mamoré</t>
  </si>
  <si>
    <t>HOR (início):</t>
  </si>
  <si>
    <t>HOR (fim):</t>
  </si>
  <si>
    <t>ALTERAÇÕES DE PROJETOS, MATERIAIS E ESPECIFICAÇOES VERIFICADAS</t>
  </si>
  <si>
    <t>ITEM  (DESCRIÇÃO RESUMIDA DO ITEM)</t>
  </si>
  <si>
    <t>PARECER/JUSTIFICATIVA</t>
  </si>
  <si>
    <t>OBJETO DA VISTORIA</t>
  </si>
  <si>
    <t>Conforme solicitado pela GILOG/GO, realizamos a vistoria para viabilizar a elaboração de projeto e orçamento para a troca da esquadria fachada da Ag. Madeira Mamoré, que apresenta problema estrutural com risco de desabamento, decorrente de furos nos montantes para passar tubos de ar condicionado. É necessário prever na nova estrutura local para passagem dos dutos de ar condicionado, sem necessidade de furar os montantes da esquadria., tendo a informar</t>
  </si>
  <si>
    <t>RELATOS E OBSERVAÇÕES PERTINENTES</t>
  </si>
  <si>
    <t xml:space="preserve">1-Aspectos Gerais:
O imóvel que abriga o Edificio Sede e a agência Madeira Mamorél/RO, apresenta padrão construtivo convencional da décadade 80, com sistema de vedação externa composta por cortina de vidro e Alvenaria. 
Neste relatório observamos a situação do Sistema de Vedação de Cortina de Vidro que compõe a fachada no pavimento térreo e Superior da Agência.
2- Descrição
Na agência, mais especificamente nos pavimentos térreo e 1º, a cortina de Vidro é composta de vidro laminado na cor fumê , montantes em aluminio aparentes na cor marrom, estão visiveis do lado externo da fachada em 50mm e estão distribuidos simetricamente tanto na vertical quanto na horizontal.Os montantes em aluminio da cortina de vidro são apoiadas na estrutura da edificação, neste caso nas lajes de piso.
Os montantes são estruturais e ao longo dos anos sem  manutenção preventiva e corretiva adequadas,  passagens de tubulações de rede frigorígenas e drenos de ar condicionado,  sem nenhuma orientação técnica das mantenedoras para  aumentar a capacidade de climatização da agência, acabou por afetar a sua resistência.
2-Avaliação Geral:
Os principais itens diagnosticados foram: 
a) Anomalia quanto ao prumo, que poderá causar desabamento a qualquer momento;
b) Anomalia funcional devido a abertura de diversos orificios para passagem de redes frigorigenas e drenos de ar condicionao;  
c) Ressecamento das gaxetas de borrachas;
d) Ausência de Limpeza;
e) Aumento da absorção do calor e transferência para a area interna da agência devido a cor do vidro que é marrom, que acarreta na necessidade do uso de ar condicionados do tipo split;
</t>
  </si>
  <si>
    <t>PARECER CONCLUSIVO</t>
  </si>
  <si>
    <t>ANEXOS:</t>
  </si>
  <si>
    <t>Fotos 01 a 12</t>
  </si>
  <si>
    <t>RESPONSÁVEL TÉCNICO</t>
  </si>
  <si>
    <t>CAU: A63225-2</t>
  </si>
  <si>
    <t>FONE:</t>
  </si>
  <si>
    <t>Arquiteto:</t>
  </si>
  <si>
    <t>GICELLE TAQUES CALMON</t>
  </si>
  <si>
    <t>(65) 99256-9131</t>
  </si>
  <si>
    <t>GILOG/GO - CONFERÊNCIA/LIQUIDAÇÃO DA OES:</t>
  </si>
  <si>
    <t>APROVADO P/PAGAMENTO</t>
  </si>
  <si>
    <t>GESTOR TÉCNICO - OBSERVAÇÕES E COMENTÁRIOS</t>
  </si>
  <si>
    <t>SIM</t>
  </si>
  <si>
    <t>NÃO</t>
  </si>
  <si>
    <t>ANEXO FOTOGRÁFICO</t>
  </si>
  <si>
    <t>FOTO 1</t>
  </si>
  <si>
    <t>FOTO 2</t>
  </si>
  <si>
    <t>Vista da fachada</t>
  </si>
  <si>
    <t>FOTO 3</t>
  </si>
  <si>
    <t>FOTO 4</t>
  </si>
  <si>
    <t>Vista da Fachada</t>
  </si>
  <si>
    <t>Vista do Painel de vidro dos fundos no pavimento terreo</t>
  </si>
  <si>
    <t>FOTO 5</t>
  </si>
  <si>
    <t>FOTO 6</t>
  </si>
  <si>
    <t>GILOG/CT - CONFERÊNCIA/LIQUIDAÇÃO DA OES:</t>
  </si>
  <si>
    <t>FOTO 7</t>
  </si>
  <si>
    <t>FOTO 8</t>
  </si>
  <si>
    <t>Vista da porta auxiliar</t>
  </si>
  <si>
    <t>Vista do salão</t>
  </si>
  <si>
    <t>FOTO 9</t>
  </si>
  <si>
    <t>FOTO 10</t>
  </si>
  <si>
    <t>Vista da esquadria fora do prumo</t>
  </si>
  <si>
    <t xml:space="preserve">Vista da tubulação da rede frigorigena </t>
  </si>
  <si>
    <t>FOTO 11</t>
  </si>
  <si>
    <t>FOTO 12</t>
  </si>
  <si>
    <t>Vista da rede Frigorigena</t>
  </si>
  <si>
    <t>Vista da abertura do vidro para passagem de ar</t>
  </si>
  <si>
    <t>CFF</t>
  </si>
  <si>
    <t>ODT</t>
  </si>
  <si>
    <t>Total Por Etapa</t>
  </si>
  <si>
    <t>30 DIAS</t>
  </si>
  <si>
    <t>60 DIAS</t>
  </si>
  <si>
    <t>90 DIAS</t>
  </si>
  <si>
    <t>Porcentagem</t>
  </si>
  <si>
    <t>Custo</t>
  </si>
  <si>
    <t>Porcentagem Acumulado</t>
  </si>
  <si>
    <t>Custo Acumulado</t>
  </si>
  <si>
    <t>Cronograma Fisico-Financeiro</t>
  </si>
  <si>
    <t>_______________________________________________________________
ARQUITETA GICELLE TAQUES CALMON
CAU A6322=5</t>
  </si>
  <si>
    <t>RVP-M</t>
  </si>
  <si>
    <t>Vistoria ao imóvel para avaliarmos os efeitos da Pele de Vidro da Fachada da Agência Madeira Mamoré no sistema de climatização</t>
  </si>
  <si>
    <t>Conforme solicitado pela GILOG/GO, realizamos a vistoria para viabilizar a elaboração de projeto e orçamento para a troca da esquadria fachada da Ag. Madeira Mamoré, que apresenta problema estrutural com risco de desabamento, e a interferencia desta opbra no sistema de cliatização da unidade, tendo a informar</t>
  </si>
  <si>
    <t>PROPOSTA DE SOLUÇÃO</t>
  </si>
  <si>
    <t>FOTO 13</t>
  </si>
  <si>
    <t>FOTO 14</t>
  </si>
  <si>
    <t>FOTO 15</t>
  </si>
  <si>
    <t>FOTO 16</t>
  </si>
  <si>
    <t>FOTO 17</t>
  </si>
  <si>
    <t>FOTO 18</t>
  </si>
  <si>
    <t>Unidades individuais</t>
  </si>
  <si>
    <t>redes frigorigenas</t>
  </si>
  <si>
    <t>Redes frigorígenas[</t>
  </si>
  <si>
    <t>Redes frigorígenas</t>
  </si>
  <si>
    <t>Fotos 13 a 18</t>
  </si>
  <si>
    <t xml:space="preserve">Temos a convicção que boa parte destas unidades individuais instaladas são necessárias para manutenção do conforto dos ambientes. 
Nestas condições propomos que seja feito um levantamento criterioso das necessidades de unidades individuais e substiuídas por unidades de um sistema VRF pelos seguintes motivos:
1 - Seriam instalados somente dois ou no máximo tres sistemas, com redes frigorígenas bem mais simples e carga elétrica reduzida, diminuindo portanto a necesidade de alimentação elétrica;
2 - Os novos sistemas necessitariam de no máximo duas ou tres passagens para a área externa das redes frigoríogenas que durante esta obra poderiam ser perfeitamente estudadas para minimizar os efeitos na nova pele de vidro.
</t>
  </si>
  <si>
    <t>Entendemos ser imprescindivel e urgente a retirada de todas as unidades instaladas nestas fachadas.
Os furos executados para passagem das redes frifgorígenas e das redes de drenos não sobrecaregam a estrutura mas a enfraquecem.
CONSIDERAMOS POIS NECESSÁRIO A RETIRADA DE TODAS AS REDES INSTALADAS PASSANDO PELAS ESTRUTURAS em pontos especificos com menor impacto tanto do Strutural Glazing como nas instalações existentes de elétrica.</t>
  </si>
  <si>
    <t>DOC-1</t>
  </si>
  <si>
    <t>DOCUMENTO ANEXO</t>
  </si>
  <si>
    <t>DOCUMENTO-CALCULO</t>
  </si>
  <si>
    <t>CALCULO DE CARGA TÉRMICA</t>
  </si>
  <si>
    <t xml:space="preserve">DESCRIÇÃO DO PROBLEMA: 
Ao longo dos anos foram instaladas diversas unidades individuais do tipo Mini Split nos quatro pavimentos da edificação.
Foram instaladas unidades tipo Hi-Wall e Piso teto, com condensadoras remotas. Estas condensadoras foram instaladas em dois pontos principais: Na fachada da agência da rua José de Alencar e na fachada da Av. Presidente Dutra (fachada Oeste-Poente).
No entanto, para instalação destas unidades (perto de 15 unidades), foram feitos furos nas estruturas e alumínio das esquadriasque acabaram causando enfraquecimento estrutural. A fachada Leste (nascente) hoje encontra-se "selada" com risco de desabamento.
</t>
  </si>
  <si>
    <t>Planilha Orçamentária Analítica</t>
  </si>
  <si>
    <t xml:space="preserve"> 00003143 </t>
  </si>
  <si>
    <t>FITA VEDA ROSCA EM ROLOS DE 18 MM X 25 M (L X C)</t>
  </si>
  <si>
    <t xml:space="preserve"> 105 </t>
  </si>
  <si>
    <t>Películas para proteção solar colorizada, cor grafite</t>
  </si>
  <si>
    <t xml:space="preserve"> 00038180 </t>
  </si>
  <si>
    <t>PISO EM REGUA VINILICA SEMIFLEXIVEL, ENCAIXE CLICADO, E = 4 MM (SEM COLOCACAO)</t>
  </si>
  <si>
    <t xml:space="preserve"> 3.1 </t>
  </si>
  <si>
    <t xml:space="preserve"> 4.2 </t>
  </si>
  <si>
    <t xml:space="preserve"> 00044497 </t>
  </si>
  <si>
    <t>MONTADOR DE ESTRUTURAS METALICAS HORISTA</t>
  </si>
  <si>
    <t>100,0%</t>
  </si>
  <si>
    <t>14734.2018.106</t>
  </si>
  <si>
    <t>MAPA DE COTAÇÃO</t>
  </si>
  <si>
    <t>Unidade</t>
  </si>
  <si>
    <t>DADOS</t>
  </si>
  <si>
    <t>EMPRESA 1</t>
  </si>
  <si>
    <t>EMPRESA 2</t>
  </si>
  <si>
    <t>EMPRESA 3</t>
  </si>
  <si>
    <t>INSUMO/PREÇO</t>
  </si>
  <si>
    <t xml:space="preserve">Amazon Serviços de Varejo do Brasil </t>
  </si>
  <si>
    <t>MERCADO LIVRE</t>
  </si>
  <si>
    <t>MAGAZINE LUIZA S/A</t>
  </si>
  <si>
    <t>PELÍCULA DE CONTROLE SOLAR ESPELHADA, NA COR PRATA. REF. 3M OU EQUIVALENTE</t>
  </si>
  <si>
    <t>CNPJ</t>
  </si>
  <si>
    <t>15.436.940/0001-03</t>
  </si>
  <si>
    <t xml:space="preserve">03.361.252/0001-34 </t>
  </si>
  <si>
    <t>47.960.950/0001-21</t>
  </si>
  <si>
    <t>TELEFONE</t>
  </si>
  <si>
    <t>62 3362-1860</t>
  </si>
  <si>
    <t>(11) 3185-6786</t>
  </si>
  <si>
    <t>NOME DO ARQUIVO</t>
  </si>
  <si>
    <t>COT-1</t>
  </si>
  <si>
    <t>VALOR ADOTADO: MÉDIA ARITMÉTICA DOS PREÇOS =====&gt;</t>
  </si>
  <si>
    <t>COT-2</t>
  </si>
  <si>
    <t>ENGº MECÂNICO</t>
  </si>
  <si>
    <t>CARLOS FERNANDO TEIXEIRA E SILVA</t>
  </si>
  <si>
    <t>(65) 98127-8026</t>
  </si>
  <si>
    <t>AMERICANAS</t>
  </si>
  <si>
    <t>00.776.574/0006-60</t>
  </si>
  <si>
    <t>49.786,43</t>
  </si>
  <si>
    <t>421.714,55</t>
  </si>
  <si>
    <t>471.500,98</t>
  </si>
  <si>
    <t>100,00%
10.305,52</t>
  </si>
  <si>
    <t>100,00%
9.422,26</t>
  </si>
  <si>
    <t>20,00%
1.884,45</t>
  </si>
  <si>
    <t>80,00%
7.537,81</t>
  </si>
  <si>
    <t>100,00%
350.928,20</t>
  </si>
  <si>
    <t>100,00%
6.348,00</t>
  </si>
  <si>
    <t>100,00%
94.497,00</t>
  </si>
  <si>
    <t>2,59%</t>
  </si>
  <si>
    <t>77,37%</t>
  </si>
  <si>
    <t>20,04%</t>
  </si>
  <si>
    <t>12.189,97</t>
  </si>
  <si>
    <t>364.814,01</t>
  </si>
  <si>
    <t>94.497,00</t>
  </si>
  <si>
    <t>79,96%</t>
  </si>
  <si>
    <t>377.003,98</t>
  </si>
  <si>
    <t>SINAPI - 11/2022 - Rondônia
SBC - 01/2023 - Rondônia
SICRO3 - 07/2022 - Rondônia</t>
  </si>
  <si>
    <t>Quantidade</t>
  </si>
  <si>
    <t>Valor  Unitário</t>
  </si>
  <si>
    <t>Peso</t>
  </si>
  <si>
    <t>Valor Acumulado</t>
  </si>
  <si>
    <t>Peso Acumulado</t>
  </si>
  <si>
    <t>Operativa</t>
  </si>
  <si>
    <t>Improdutiva</t>
  </si>
  <si>
    <t>Geral</t>
  </si>
  <si>
    <t>141,4000000</t>
  </si>
  <si>
    <t>1.374,01</t>
  </si>
  <si>
    <t>194.285,01</t>
  </si>
  <si>
    <t>41,21%</t>
  </si>
  <si>
    <t>560,0000000</t>
  </si>
  <si>
    <t>69,23</t>
  </si>
  <si>
    <t>38.768,80</t>
  </si>
  <si>
    <t>8,22%</t>
  </si>
  <si>
    <t>49,43%</t>
  </si>
  <si>
    <t>150,0000000</t>
  </si>
  <si>
    <t>242,67</t>
  </si>
  <si>
    <t>36.400,50</t>
  </si>
  <si>
    <t>7,72%</t>
  </si>
  <si>
    <t>57,15%</t>
  </si>
  <si>
    <t>51,38</t>
  </si>
  <si>
    <t>28.772,80</t>
  </si>
  <si>
    <t>6,10%</t>
  </si>
  <si>
    <t>63,25%</t>
  </si>
  <si>
    <t>2.800,0000000</t>
  </si>
  <si>
    <t>9,05</t>
  </si>
  <si>
    <t>25.340,00</t>
  </si>
  <si>
    <t>5,37%</t>
  </si>
  <si>
    <t>68,62%</t>
  </si>
  <si>
    <t>193,1490000</t>
  </si>
  <si>
    <t>91,43</t>
  </si>
  <si>
    <t>17.659,61</t>
  </si>
  <si>
    <t>3,75%</t>
  </si>
  <si>
    <t>72,37%</t>
  </si>
  <si>
    <t>140,0000000</t>
  </si>
  <si>
    <t>112,50</t>
  </si>
  <si>
    <t>15.750,00</t>
  </si>
  <si>
    <t>3,34%</t>
  </si>
  <si>
    <t>75,71%</t>
  </si>
  <si>
    <t>283,9704000</t>
  </si>
  <si>
    <t>51,95</t>
  </si>
  <si>
    <t>14.752,26</t>
  </si>
  <si>
    <t>3,13%</t>
  </si>
  <si>
    <t>78,84%</t>
  </si>
  <si>
    <t>94,31</t>
  </si>
  <si>
    <t>13.203,40</t>
  </si>
  <si>
    <t>2,80%</t>
  </si>
  <si>
    <t>81,64%</t>
  </si>
  <si>
    <t>405,0090000</t>
  </si>
  <si>
    <t>25,66</t>
  </si>
  <si>
    <t>10.392,53</t>
  </si>
  <si>
    <t>2,20%</t>
  </si>
  <si>
    <t>83,84%</t>
  </si>
  <si>
    <t>330,0000000</t>
  </si>
  <si>
    <t>30,45</t>
  </si>
  <si>
    <t>10.048,50</t>
  </si>
  <si>
    <t>2,13%</t>
  </si>
  <si>
    <t>85,98%</t>
  </si>
  <si>
    <t>60,75</t>
  </si>
  <si>
    <t>8.505,00</t>
  </si>
  <si>
    <t>1,80%</t>
  </si>
  <si>
    <t>87,78%</t>
  </si>
  <si>
    <t>434,7644000</t>
  </si>
  <si>
    <t>17,61</t>
  </si>
  <si>
    <t>7.656,20</t>
  </si>
  <si>
    <t>1,62%</t>
  </si>
  <si>
    <t>89,40%</t>
  </si>
  <si>
    <t>55,7799000</t>
  </si>
  <si>
    <t>125,07</t>
  </si>
  <si>
    <t>6.976,39</t>
  </si>
  <si>
    <t>1,48%</t>
  </si>
  <si>
    <t>90,88%</t>
  </si>
  <si>
    <t>1.677,0751768</t>
  </si>
  <si>
    <t>3,65</t>
  </si>
  <si>
    <t>6.121,32</t>
  </si>
  <si>
    <t>1,30%</t>
  </si>
  <si>
    <t>92,18%</t>
  </si>
  <si>
    <t>341,6560565</t>
  </si>
  <si>
    <t>16,06</t>
  </si>
  <si>
    <t>5.487,00</t>
  </si>
  <si>
    <t>1,16%</t>
  </si>
  <si>
    <t>93,34%</t>
  </si>
  <si>
    <t>212,1478388</t>
  </si>
  <si>
    <t>20,07</t>
  </si>
  <si>
    <t>4.257,81</t>
  </si>
  <si>
    <t>0,90%</t>
  </si>
  <si>
    <t>94,25%</t>
  </si>
  <si>
    <t>99,0000000</t>
  </si>
  <si>
    <t>35,18</t>
  </si>
  <si>
    <t>3.482,82</t>
  </si>
  <si>
    <t>0,74%</t>
  </si>
  <si>
    <t>94,99%</t>
  </si>
  <si>
    <t>22,7493000</t>
  </si>
  <si>
    <t>125,77</t>
  </si>
  <si>
    <t>2.861,18</t>
  </si>
  <si>
    <t>0,61%</t>
  </si>
  <si>
    <t>95,59%</t>
  </si>
  <si>
    <t>160,8195368</t>
  </si>
  <si>
    <t>2.832,03</t>
  </si>
  <si>
    <t>0,60%</t>
  </si>
  <si>
    <t>96,19%</t>
  </si>
  <si>
    <t>152,1270000</t>
  </si>
  <si>
    <t>17,71</t>
  </si>
  <si>
    <t>2.694,17</t>
  </si>
  <si>
    <t>0,57%</t>
  </si>
  <si>
    <t>96,76%</t>
  </si>
  <si>
    <t>1.754,5751768</t>
  </si>
  <si>
    <t>1,31</t>
  </si>
  <si>
    <t>2.298,49</t>
  </si>
  <si>
    <t>0,49%</t>
  </si>
  <si>
    <t>97,25%</t>
  </si>
  <si>
    <t>74,2379760</t>
  </si>
  <si>
    <t>1.489,96</t>
  </si>
  <si>
    <t>0,32%</t>
  </si>
  <si>
    <t>97,57%</t>
  </si>
  <si>
    <t>8,92</t>
  </si>
  <si>
    <t>1.248,80</t>
  </si>
  <si>
    <t>0,26%</t>
  </si>
  <si>
    <t>97,83%</t>
  </si>
  <si>
    <t>0,72</t>
  </si>
  <si>
    <t>1.207,49</t>
  </si>
  <si>
    <t>98,09%</t>
  </si>
  <si>
    <t>1,5000000</t>
  </si>
  <si>
    <t>800,00</t>
  </si>
  <si>
    <t>1.200,00</t>
  </si>
  <si>
    <t>0,25%</t>
  </si>
  <si>
    <t>98,34%</t>
  </si>
  <si>
    <t>764,8321768</t>
  </si>
  <si>
    <t>1,56</t>
  </si>
  <si>
    <t>1.193,14</t>
  </si>
  <si>
    <t>98,60%</t>
  </si>
  <si>
    <t>353,1000000</t>
  </si>
  <si>
    <t>3,01</t>
  </si>
  <si>
    <t>1.062,83</t>
  </si>
  <si>
    <t>0,23%</t>
  </si>
  <si>
    <t>98,82%</t>
  </si>
  <si>
    <t>5,13</t>
  </si>
  <si>
    <t>718,20</t>
  </si>
  <si>
    <t>0,15%</t>
  </si>
  <si>
    <t>98,97%</t>
  </si>
  <si>
    <t>375,8940000</t>
  </si>
  <si>
    <t>1,67</t>
  </si>
  <si>
    <t>627,74</t>
  </si>
  <si>
    <t>0,13%</t>
  </si>
  <si>
    <t>99,11%</t>
  </si>
  <si>
    <t>0,73</t>
  </si>
  <si>
    <t>558,33</t>
  </si>
  <si>
    <t>0,12%</t>
  </si>
  <si>
    <t>99,23%</t>
  </si>
  <si>
    <t>3,08</t>
  </si>
  <si>
    <t>431,20</t>
  </si>
  <si>
    <t>0,09%</t>
  </si>
  <si>
    <t>99,32%</t>
  </si>
  <si>
    <t>14,1240000</t>
  </si>
  <si>
    <t>27,40</t>
  </si>
  <si>
    <t>387,00</t>
  </si>
  <si>
    <t>0,08%</t>
  </si>
  <si>
    <t>99,40%</t>
  </si>
  <si>
    <t>301,2190000</t>
  </si>
  <si>
    <t>1,02</t>
  </si>
  <si>
    <t>307,24</t>
  </si>
  <si>
    <t>0,07%</t>
  </si>
  <si>
    <t>99,46%</t>
  </si>
  <si>
    <t>1,0000000</t>
  </si>
  <si>
    <t>292,42</t>
  </si>
  <si>
    <t>0,06%</t>
  </si>
  <si>
    <t>99,53%</t>
  </si>
  <si>
    <t>13,6131811</t>
  </si>
  <si>
    <t>20,33</t>
  </si>
  <si>
    <t>276,76</t>
  </si>
  <si>
    <t>99,59%</t>
  </si>
  <si>
    <t>161,9300000</t>
  </si>
  <si>
    <t>1,46</t>
  </si>
  <si>
    <t>236,42</t>
  </si>
  <si>
    <t>0,05%</t>
  </si>
  <si>
    <t>99,64%</t>
  </si>
  <si>
    <t>0,61</t>
  </si>
  <si>
    <t>229,30</t>
  </si>
  <si>
    <t>99,68%</t>
  </si>
  <si>
    <t>7,8409254</t>
  </si>
  <si>
    <t>24,00</t>
  </si>
  <si>
    <t>188,18</t>
  </si>
  <si>
    <t>0,04%</t>
  </si>
  <si>
    <t>99,72%</t>
  </si>
  <si>
    <t>1,05</t>
  </si>
  <si>
    <t>170,03</t>
  </si>
  <si>
    <t>99,76%</t>
  </si>
  <si>
    <t>73,2000000</t>
  </si>
  <si>
    <t>2,10</t>
  </si>
  <si>
    <t>153,72</t>
  </si>
  <si>
    <t>0,03%</t>
  </si>
  <si>
    <t>99,79%</t>
  </si>
  <si>
    <t>99,83%</t>
  </si>
  <si>
    <t>7,6063500</t>
  </si>
  <si>
    <t>18,91</t>
  </si>
  <si>
    <t>143,84</t>
  </si>
  <si>
    <t>99,86%</t>
  </si>
  <si>
    <t>7,2090004</t>
  </si>
  <si>
    <t>19,53</t>
  </si>
  <si>
    <t>140,79</t>
  </si>
  <si>
    <t>99,89%</t>
  </si>
  <si>
    <t>0,07</t>
  </si>
  <si>
    <t>122,82</t>
  </si>
  <si>
    <t>99,91%</t>
  </si>
  <si>
    <t>86,6962800</t>
  </si>
  <si>
    <t>1,35</t>
  </si>
  <si>
    <t>117,04</t>
  </si>
  <si>
    <t>0,02%</t>
  </si>
  <si>
    <t>99,94%</t>
  </si>
  <si>
    <t>4,8680640</t>
  </si>
  <si>
    <t>16,05</t>
  </si>
  <si>
    <t>78,13</t>
  </si>
  <si>
    <t>99,95%</t>
  </si>
  <si>
    <t>77,5000000</t>
  </si>
  <si>
    <t>0,88</t>
  </si>
  <si>
    <t>68,20</t>
  </si>
  <si>
    <t>0,01%</t>
  </si>
  <si>
    <t>99,97%</t>
  </si>
  <si>
    <t>268,3500000</t>
  </si>
  <si>
    <t>0,21</t>
  </si>
  <si>
    <t>56,35</t>
  </si>
  <si>
    <t>99,98%</t>
  </si>
  <si>
    <t>0,3381048</t>
  </si>
  <si>
    <t>160,08</t>
  </si>
  <si>
    <t>54,12</t>
  </si>
  <si>
    <t>99,99%</t>
  </si>
  <si>
    <t>0,2364516</t>
  </si>
  <si>
    <t>136,62</t>
  </si>
  <si>
    <t>32,30</t>
  </si>
  <si>
    <t>100,00%</t>
  </si>
  <si>
    <t>0,01</t>
  </si>
  <si>
    <t>0,00%</t>
  </si>
  <si>
    <t>1,9747200</t>
  </si>
  <si>
    <t>2,07</t>
  </si>
  <si>
    <t>0,0006891</t>
  </si>
  <si>
    <t>1.504,53</t>
  </si>
  <si>
    <t>1,04</t>
  </si>
  <si>
    <t>0,78</t>
  </si>
  <si>
    <t>Totais por Tipo</t>
  </si>
  <si>
    <t>R$  30.241,62</t>
  </si>
  <si>
    <t>Equipamento para Aquisição Permanente</t>
  </si>
  <si>
    <t>R$  0,00</t>
  </si>
  <si>
    <t>R$  49.834,69</t>
  </si>
  <si>
    <t>R$  381.379,94</t>
  </si>
  <si>
    <t>R$  1.207,49</t>
  </si>
  <si>
    <t>R$  415,24</t>
  </si>
  <si>
    <t>Administração</t>
  </si>
  <si>
    <t>Aluguel</t>
  </si>
  <si>
    <t>Verba</t>
  </si>
  <si>
    <t>R$  8.419,82</t>
  </si>
  <si>
    <t>CURVA ABC DE INSUMOS</t>
  </si>
  <si>
    <t xml:space="preserve">Atualizar a PLO elaborada para a troca da pele de vidro da AG Madeira Mamoré/Ed.
Sede Porto Velho por meio da GRCS 120/2022, bem como realizar ao novas cotações, de modo a subsidiar a elaboração da estimativa de preço pelo menor valor dentre as propostas, para instrução do processo licitatório.
</t>
  </si>
  <si>
    <t xml:space="preserve">COMPOSIÇÃO DA TAXA DE BENEFÍCIOS E DESPESAS INDIRETAS  (NÃO DESONERADO) </t>
  </si>
  <si>
    <t>ITEM</t>
  </si>
  <si>
    <t xml:space="preserve">DESCRIÇÃO </t>
  </si>
  <si>
    <t>SIGLA</t>
  </si>
  <si>
    <t>TAXA %</t>
  </si>
  <si>
    <t>GRUPO A</t>
  </si>
  <si>
    <t>DESPESAS INDIRETAS</t>
  </si>
  <si>
    <t>Administração Central</t>
  </si>
  <si>
    <t>AC</t>
  </si>
  <si>
    <t xml:space="preserve">Seguros                </t>
  </si>
  <si>
    <t>S</t>
  </si>
  <si>
    <t>Riscos e imprevistos</t>
  </si>
  <si>
    <t>R</t>
  </si>
  <si>
    <t xml:space="preserve">Garantias    </t>
  </si>
  <si>
    <t>G</t>
  </si>
  <si>
    <t>DESPESAS FINANCEIRAS</t>
  </si>
  <si>
    <t xml:space="preserve">Despesas Financeiras       </t>
  </si>
  <si>
    <t>DF</t>
  </si>
  <si>
    <t>GRUPO C</t>
  </si>
  <si>
    <t>LUCRO</t>
  </si>
  <si>
    <t>Lucro bruto</t>
  </si>
  <si>
    <t>GRUPO D</t>
  </si>
  <si>
    <t>TRIBUTOS</t>
  </si>
  <si>
    <t>COFINS</t>
  </si>
  <si>
    <t>I</t>
  </si>
  <si>
    <t>PIS</t>
  </si>
  <si>
    <t>ISS</t>
  </si>
  <si>
    <t>CPRB</t>
  </si>
  <si>
    <t>BDI  = ((1+AC+S+G+R)(1+DF)(1+L)/(1-I))-1</t>
  </si>
  <si>
    <t>COMPOSIÇÃO DA TAXA DE BENEFÍCIOS E DESPESAS INDIRETAS  (NÃO DESONERADO) DIFERENCIADO (FORNECIMENTO DE MATERIAIS E EQUIPAMENTOS</t>
  </si>
  <si>
    <t>GRCS 014/2022</t>
  </si>
  <si>
    <t>BDI</t>
  </si>
  <si>
    <t>A perda de eficiencia estrutural da cortina de vidro é decorrente da instalação de ar condicionados com furação para rede frigorigenas e a ausência de manutenção adequada.
Diante do exposto acima concluímos que o Sistema de Vedação do tipo Cortina de Vidro, existente na agência deve ser substituído por novo, troca total da estrutura e dos vidros por um vidro insulado que melhorará o conforto termico no interior da unidade e dispensará o uso dos equipamentos dos splits, já que a agência possui rede de dutos por insuflamento.
 Logo elaboramos um projeto de Arquitetura com a diagramação dos vidros e Planilha orçamentária para a troca do sistema de fachada de vidro por um moderno e eficiente, considerando a troca dos vidros por vidros com eficiencia termica e acustica nas fachadas leste e oeste, troca de montantes e retirada dos ar condicionados existentes do salão da agência.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</si>
</sst>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quot;R$&quot;\ #,##0.00;[Red]\-&quot;R$&quot;\ #,##0.00"/>
    <numFmt numFmtId="44" formatCode="_-&quot;R$&quot;\ * #,##0.00_-;\-&quot;R$&quot;\ * #,##0.00_-;_-&quot;R$&quot;\ * &quot;-&quot;??_-;_-@_-"/>
    <numFmt numFmtId="43" formatCode="_-* #,##0.00_-;\-* #,##0.00_-;_-* &quot;-&quot;??_-;_-@_-"/>
    <numFmt numFmtId="164" formatCode="#,##0.00\ %"/>
    <numFmt numFmtId="165" formatCode="#,##0.0000000"/>
    <numFmt numFmtId="166" formatCode="_(* #,##0.00_);_(* \(#,##0.00\);_(* \-??_);_(@_)"/>
    <numFmt numFmtId="167" formatCode="_(&quot;R$&quot;* #,##0.00_);_(&quot;R$&quot;* \(#,##0.00\);_(&quot;R$&quot;* &quot;-&quot;??_);_(@_)"/>
    <numFmt numFmtId="168" formatCode="_(&quot;R$ &quot;* #,##0.00_);_(&quot;R$ &quot;* \(#,##0.00\);_(&quot;R$ &quot;* &quot;-&quot;??_);_(@_)"/>
    <numFmt numFmtId="169" formatCode="0.000%"/>
    <numFmt numFmtId="170" formatCode="&quot;R$&quot;#,##0.00_);\(&quot;R$&quot;#,##0.00\)"/>
    <numFmt numFmtId="171" formatCode="&quot;R$&quot;#,##0.00;[Red]\-&quot;R$&quot;#,##0.00"/>
    <numFmt numFmtId="172" formatCode="[$-416]d/m/yyyy"/>
    <numFmt numFmtId="173" formatCode="d/m/yy"/>
    <numFmt numFmtId="174" formatCode="&quot;R$ &quot;#,##0.00"/>
    <numFmt numFmtId="175" formatCode="0.000"/>
    <numFmt numFmtId="176" formatCode="#,##0.00&quot; &quot;;#,##0.00&quot; &quot;;&quot;-&quot;#&quot; &quot;;&quot; &quot;@&quot; &quot;"/>
    <numFmt numFmtId="177" formatCode="&quot;R$&quot;\ #,##0.00"/>
    <numFmt numFmtId="178" formatCode="dd/mm/yy"/>
  </numFmts>
  <fonts count="52">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1"/>
    </font>
    <font>
      <sz val="10"/>
      <name val="Arial"/>
      <family val="1"/>
    </font>
    <font>
      <b/>
      <sz val="20"/>
      <name val="Arial"/>
      <family val="1"/>
    </font>
    <font>
      <sz val="20"/>
      <name val="Arial"/>
      <family val="1"/>
    </font>
    <font>
      <sz val="10"/>
      <name val="Arial"/>
      <family val="2"/>
    </font>
    <font>
      <b/>
      <sz val="10"/>
      <name val="Arial"/>
      <family val="2"/>
    </font>
    <font>
      <b/>
      <sz val="20"/>
      <name val="Arial"/>
      <family val="2"/>
    </font>
    <font>
      <sz val="11"/>
      <name val="Arial"/>
      <family val="2"/>
    </font>
    <font>
      <b/>
      <sz val="11"/>
      <name val="Arial"/>
      <family val="2"/>
    </font>
    <font>
      <sz val="10"/>
      <name val="Helv"/>
      <charset val="204"/>
    </font>
    <font>
      <b/>
      <sz val="8"/>
      <name val="Arial"/>
      <family val="2"/>
    </font>
    <font>
      <b/>
      <sz val="18"/>
      <name val="Arial"/>
      <family val="2"/>
    </font>
    <font>
      <b/>
      <sz val="18"/>
      <color rgb="FFFF0000"/>
      <name val="Arial"/>
      <family val="2"/>
    </font>
    <font>
      <sz val="18"/>
      <name val="Arial"/>
      <family val="2"/>
    </font>
    <font>
      <sz val="8"/>
      <name val="Arial"/>
      <family val="2"/>
    </font>
    <font>
      <sz val="10"/>
      <name val="Arial"/>
      <family val="2"/>
    </font>
    <font>
      <sz val="12"/>
      <name val="Arial"/>
      <family val="2"/>
    </font>
    <font>
      <b/>
      <sz val="12"/>
      <name val="Arial"/>
      <family val="2"/>
    </font>
    <font>
      <b/>
      <sz val="8"/>
      <color indexed="81"/>
      <name val="Tahoma"/>
      <family val="2"/>
    </font>
    <font>
      <sz val="8"/>
      <color indexed="81"/>
      <name val="Tahoma"/>
      <family val="2"/>
    </font>
    <font>
      <b/>
      <sz val="8"/>
      <name val="Arial Narrow"/>
      <family val="2"/>
    </font>
    <font>
      <b/>
      <sz val="14"/>
      <name val="Arial"/>
      <family val="2"/>
    </font>
    <font>
      <sz val="9"/>
      <name val="Arial"/>
      <family val="2"/>
    </font>
    <font>
      <sz val="7"/>
      <name val="Arial"/>
      <family val="2"/>
    </font>
    <font>
      <b/>
      <sz val="9"/>
      <color rgb="FF000000"/>
      <name val="Arial"/>
      <family val="2"/>
    </font>
    <font>
      <b/>
      <sz val="10"/>
      <color rgb="FF000000"/>
      <name val="Arial"/>
      <family val="2"/>
    </font>
    <font>
      <sz val="9"/>
      <color rgb="FF000000"/>
      <name val="Arial"/>
      <family val="2"/>
    </font>
    <font>
      <sz val="9"/>
      <color theme="1"/>
      <name val="Arial"/>
      <family val="2"/>
    </font>
    <font>
      <b/>
      <sz val="8"/>
      <color theme="1"/>
      <name val="Arial"/>
      <family val="2"/>
    </font>
    <font>
      <u/>
      <sz val="10"/>
      <color theme="10"/>
      <name val="Arial"/>
      <family val="2"/>
    </font>
    <font>
      <b/>
      <sz val="9"/>
      <color theme="1"/>
      <name val="Arial"/>
      <family val="2"/>
    </font>
    <font>
      <b/>
      <sz val="8"/>
      <color indexed="8"/>
      <name val="Arial"/>
      <family val="2"/>
    </font>
    <font>
      <sz val="9"/>
      <color indexed="8"/>
      <name val="Arial"/>
      <family val="2"/>
    </font>
    <font>
      <b/>
      <sz val="9"/>
      <color indexed="8"/>
      <name val="Arial"/>
      <family val="2"/>
    </font>
    <font>
      <sz val="9"/>
      <color indexed="8"/>
      <name val="Verdana"/>
      <family val="2"/>
    </font>
    <font>
      <b/>
      <sz val="9"/>
      <name val="Arial"/>
      <family val="2"/>
    </font>
    <font>
      <b/>
      <sz val="8"/>
      <name val="Arial Narrow"/>
      <family val="2"/>
      <charset val="1"/>
    </font>
    <font>
      <b/>
      <sz val="10"/>
      <name val="Arial Narrow"/>
      <family val="2"/>
      <charset val="1"/>
    </font>
    <font>
      <sz val="10"/>
      <name val="Arial Narrow"/>
      <family val="2"/>
      <charset val="1"/>
    </font>
    <font>
      <sz val="8"/>
      <name val="Arial Narrow"/>
      <family val="2"/>
      <charset val="1"/>
    </font>
    <font>
      <b/>
      <i/>
      <sz val="10"/>
      <name val="Arial Narrow"/>
      <family val="2"/>
      <charset val="1"/>
    </font>
    <font>
      <b/>
      <sz val="8"/>
      <color rgb="FF000000"/>
      <name val="Calibri"/>
      <family val="2"/>
      <charset val="1"/>
    </font>
    <font>
      <b/>
      <sz val="10"/>
      <name val="Arial"/>
      <family val="1"/>
      <charset val="1"/>
    </font>
    <font>
      <b/>
      <sz val="9"/>
      <name val="Arial"/>
      <family val="1"/>
    </font>
  </fonts>
  <fills count="19">
    <fill>
      <patternFill patternType="none"/>
    </fill>
    <fill>
      <patternFill patternType="gray125"/>
    </fill>
    <fill>
      <patternFill patternType="solid">
        <fgColor rgb="FFFFFFFF"/>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FFFFFF"/>
      </patternFill>
    </fill>
    <fill>
      <patternFill patternType="solid">
        <fgColor theme="9" tint="0.39997558519241921"/>
        <bgColor indexed="64"/>
      </patternFill>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rgb="FFC1C6C8"/>
      </patternFill>
    </fill>
    <fill>
      <patternFill patternType="solid">
        <fgColor theme="0" tint="-0.34998626667073579"/>
        <bgColor indexed="64"/>
      </patternFill>
    </fill>
    <fill>
      <patternFill patternType="solid">
        <fgColor theme="0" tint="-0.34998626667073579"/>
        <bgColor indexed="23"/>
      </patternFill>
    </fill>
    <fill>
      <patternFill patternType="solid">
        <fgColor rgb="FFFFFFFF"/>
        <bgColor rgb="FFF7F3DF"/>
      </patternFill>
    </fill>
    <fill>
      <patternFill patternType="solid">
        <fgColor theme="0" tint="-0.249977111117893"/>
        <bgColor rgb="FFD8ECF6"/>
      </patternFill>
    </fill>
  </fills>
  <borders count="76">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diagonal/>
    </border>
    <border>
      <left/>
      <right style="hair">
        <color indexed="64"/>
      </right>
      <top style="hair">
        <color indexed="64"/>
      </top>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rgb="FFFF5500"/>
      </bottom>
      <diagonal/>
    </border>
    <border>
      <left style="thin">
        <color indexed="64"/>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thin">
        <color rgb="FFCCCCCC"/>
      </bottom>
      <diagonal/>
    </border>
    <border>
      <left/>
      <right/>
      <top/>
      <bottom style="thin">
        <color rgb="FFCCCCCC"/>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s>
  <cellStyleXfs count="23">
    <xf numFmtId="0" fontId="0" fillId="0" borderId="0"/>
    <xf numFmtId="0" fontId="12" fillId="0" borderId="0"/>
    <xf numFmtId="0" fontId="12" fillId="0" borderId="0"/>
    <xf numFmtId="0" fontId="12" fillId="0" borderId="0"/>
    <xf numFmtId="0" fontId="17" fillId="0" borderId="0"/>
    <xf numFmtId="0" fontId="12" fillId="0" borderId="0"/>
    <xf numFmtId="166" fontId="12" fillId="0" borderId="0" applyFill="0" applyBorder="0" applyAlignment="0" applyProtection="0"/>
    <xf numFmtId="43" fontId="1" fillId="0" borderId="0" applyFont="0" applyFill="0" applyBorder="0" applyAlignment="0" applyProtection="0"/>
    <xf numFmtId="167" fontId="12" fillId="0" borderId="0" applyFont="0" applyFill="0" applyBorder="0" applyAlignment="0" applyProtection="0"/>
    <xf numFmtId="0" fontId="23" fillId="0" borderId="0"/>
    <xf numFmtId="44"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7" fillId="0" borderId="0"/>
    <xf numFmtId="0" fontId="17" fillId="0" borderId="0"/>
    <xf numFmtId="0" fontId="12" fillId="0" borderId="0"/>
    <xf numFmtId="9" fontId="12" fillId="0" borderId="0" applyFont="0" applyFill="0" applyBorder="0" applyAlignment="0" applyProtection="0"/>
    <xf numFmtId="0" fontId="12" fillId="0" borderId="0"/>
    <xf numFmtId="0" fontId="37" fillId="0" borderId="0" applyNumberFormat="0" applyFill="0" applyBorder="0" applyAlignment="0" applyProtection="0"/>
  </cellStyleXfs>
  <cellXfs count="551">
    <xf numFmtId="0" fontId="0" fillId="0" borderId="0" xfId="0"/>
    <xf numFmtId="0" fontId="2" fillId="2" borderId="0" xfId="0" applyFont="1" applyFill="1" applyAlignment="1">
      <alignment horizontal="left" vertical="top" wrapText="1"/>
    </xf>
    <xf numFmtId="0" fontId="7" fillId="5" borderId="0" xfId="0" applyFont="1" applyFill="1" applyAlignment="1">
      <alignment horizontal="left" vertical="top" wrapText="1"/>
    </xf>
    <xf numFmtId="0" fontId="8" fillId="6" borderId="0" xfId="0" applyFont="1" applyFill="1" applyAlignment="1">
      <alignment horizontal="center" vertical="top" wrapText="1"/>
    </xf>
    <xf numFmtId="4" fontId="3" fillId="8" borderId="2" xfId="0" applyNumberFormat="1" applyFont="1" applyFill="1" applyBorder="1" applyAlignment="1">
      <alignment horizontal="right" vertical="top" wrapText="1"/>
    </xf>
    <xf numFmtId="164" fontId="3" fillId="8" borderId="2" xfId="0" applyNumberFormat="1" applyFont="1" applyFill="1" applyBorder="1" applyAlignment="1">
      <alignment horizontal="right" vertical="top" wrapText="1"/>
    </xf>
    <xf numFmtId="0" fontId="6" fillId="9" borderId="0" xfId="0" applyFont="1" applyFill="1" applyAlignment="1">
      <alignment horizontal="center" vertical="top" wrapText="1"/>
    </xf>
    <xf numFmtId="0" fontId="6" fillId="3" borderId="2" xfId="0" applyFont="1" applyFill="1" applyBorder="1" applyAlignment="1">
      <alignment horizontal="center" vertical="top" wrapText="1"/>
    </xf>
    <xf numFmtId="0" fontId="6" fillId="3" borderId="2" xfId="0" applyFont="1" applyFill="1" applyBorder="1" applyAlignment="1">
      <alignment horizontal="right" vertical="top" wrapText="1"/>
    </xf>
    <xf numFmtId="4" fontId="6" fillId="3" borderId="2" xfId="0" applyNumberFormat="1" applyFont="1" applyFill="1" applyBorder="1" applyAlignment="1">
      <alignment horizontal="right" vertical="top" wrapText="1"/>
    </xf>
    <xf numFmtId="165" fontId="6" fillId="3" borderId="2" xfId="0" applyNumberFormat="1" applyFont="1" applyFill="1" applyBorder="1" applyAlignment="1">
      <alignment horizontal="right" vertical="top" wrapText="1"/>
    </xf>
    <xf numFmtId="0" fontId="6" fillId="4" borderId="2" xfId="0" applyFont="1" applyFill="1" applyBorder="1" applyAlignment="1">
      <alignment horizontal="center" vertical="top" wrapText="1"/>
    </xf>
    <xf numFmtId="0" fontId="6" fillId="4" borderId="2" xfId="0" applyFont="1" applyFill="1" applyBorder="1" applyAlignment="1">
      <alignment horizontal="right" vertical="top" wrapText="1"/>
    </xf>
    <xf numFmtId="4" fontId="6" fillId="4" borderId="2" xfId="0" applyNumberFormat="1" applyFont="1" applyFill="1" applyBorder="1" applyAlignment="1">
      <alignment horizontal="right" vertical="top" wrapText="1"/>
    </xf>
    <xf numFmtId="165" fontId="6" fillId="4" borderId="2" xfId="0" applyNumberFormat="1" applyFont="1" applyFill="1" applyBorder="1" applyAlignment="1">
      <alignment horizontal="right" vertical="top" wrapText="1"/>
    </xf>
    <xf numFmtId="0" fontId="4" fillId="9" borderId="0" xfId="0" applyFont="1" applyFill="1" applyAlignment="1">
      <alignment horizontal="right" vertical="top" wrapText="1"/>
    </xf>
    <xf numFmtId="0" fontId="6" fillId="9" borderId="0" xfId="0" applyFont="1" applyFill="1" applyAlignment="1">
      <alignment horizontal="left" vertical="top" wrapText="1"/>
    </xf>
    <xf numFmtId="4" fontId="6" fillId="9" borderId="0" xfId="0" applyNumberFormat="1" applyFont="1" applyFill="1" applyAlignment="1">
      <alignment horizontal="right" vertical="top" wrapText="1"/>
    </xf>
    <xf numFmtId="4" fontId="0" fillId="0" borderId="0" xfId="0" applyNumberFormat="1"/>
    <xf numFmtId="0" fontId="2" fillId="9" borderId="2" xfId="0" applyFont="1" applyFill="1" applyBorder="1" applyAlignment="1">
      <alignment horizontal="left" vertical="top" wrapText="1"/>
    </xf>
    <xf numFmtId="0" fontId="4" fillId="9" borderId="0" xfId="0" applyFont="1" applyFill="1" applyAlignment="1">
      <alignment horizontal="left" vertical="top" wrapText="1"/>
    </xf>
    <xf numFmtId="0" fontId="2" fillId="9" borderId="0" xfId="0" applyFont="1" applyFill="1" applyAlignment="1">
      <alignment horizontal="left" vertical="top" wrapText="1"/>
    </xf>
    <xf numFmtId="0" fontId="2" fillId="9" borderId="2" xfId="0" applyFont="1" applyFill="1" applyBorder="1" applyAlignment="1">
      <alignment horizontal="right" vertical="top" wrapText="1"/>
    </xf>
    <xf numFmtId="0" fontId="2" fillId="9" borderId="0" xfId="0" applyFont="1" applyFill="1" applyAlignment="1">
      <alignment vertical="top" wrapText="1"/>
    </xf>
    <xf numFmtId="0" fontId="4" fillId="9" borderId="0" xfId="0" applyFont="1" applyFill="1" applyAlignment="1">
      <alignment vertical="top" wrapText="1"/>
    </xf>
    <xf numFmtId="0" fontId="4" fillId="9" borderId="0" xfId="0" applyFont="1" applyFill="1" applyAlignment="1">
      <alignment vertical="top"/>
    </xf>
    <xf numFmtId="0" fontId="12" fillId="0" borderId="3" xfId="1" applyBorder="1"/>
    <xf numFmtId="0" fontId="12" fillId="0" borderId="4" xfId="1" applyBorder="1"/>
    <xf numFmtId="0" fontId="12" fillId="0" borderId="5" xfId="1" applyBorder="1"/>
    <xf numFmtId="0" fontId="12" fillId="0" borderId="6" xfId="1" applyBorder="1"/>
    <xf numFmtId="0" fontId="12" fillId="0" borderId="0" xfId="1"/>
    <xf numFmtId="0" fontId="12" fillId="0" borderId="7" xfId="1" applyBorder="1"/>
    <xf numFmtId="0" fontId="12" fillId="0" borderId="8" xfId="1" applyBorder="1"/>
    <xf numFmtId="0" fontId="12" fillId="0" borderId="9" xfId="1" applyBorder="1"/>
    <xf numFmtId="0" fontId="13" fillId="0" borderId="10" xfId="1" applyFont="1" applyBorder="1"/>
    <xf numFmtId="0" fontId="12" fillId="0" borderId="11" xfId="1" applyBorder="1"/>
    <xf numFmtId="0" fontId="12" fillId="0" borderId="12" xfId="1" applyBorder="1"/>
    <xf numFmtId="0" fontId="12" fillId="0" borderId="13" xfId="1" applyBorder="1"/>
    <xf numFmtId="0" fontId="14" fillId="0" borderId="14" xfId="2" applyFont="1" applyBorder="1" applyAlignment="1">
      <alignment horizontal="left"/>
    </xf>
    <xf numFmtId="0" fontId="14" fillId="0" borderId="15" xfId="2" applyFont="1" applyBorder="1" applyAlignment="1">
      <alignment horizontal="left"/>
    </xf>
    <xf numFmtId="0" fontId="12" fillId="0" borderId="16" xfId="2" applyBorder="1" applyAlignment="1">
      <alignment horizontal="center"/>
    </xf>
    <xf numFmtId="0" fontId="16" fillId="0" borderId="17" xfId="2" applyFont="1" applyBorder="1" applyAlignment="1">
      <alignment horizontal="center"/>
    </xf>
    <xf numFmtId="0" fontId="16" fillId="0" borderId="0" xfId="4" applyFont="1" applyAlignment="1">
      <alignment horizontal="right"/>
    </xf>
    <xf numFmtId="0" fontId="16" fillId="0" borderId="0" xfId="4" applyFont="1"/>
    <xf numFmtId="0" fontId="15" fillId="0" borderId="17" xfId="4" applyFont="1" applyBorder="1" applyAlignment="1">
      <alignment horizontal="center"/>
    </xf>
    <xf numFmtId="0" fontId="18" fillId="0" borderId="0" xfId="1" applyFont="1"/>
    <xf numFmtId="0" fontId="15" fillId="0" borderId="10" xfId="3" applyFont="1" applyBorder="1"/>
    <xf numFmtId="0" fontId="15" fillId="0" borderId="11" xfId="3" applyFont="1" applyBorder="1"/>
    <xf numFmtId="0" fontId="13" fillId="0" borderId="11" xfId="3" applyFont="1" applyBorder="1"/>
    <xf numFmtId="0" fontId="15" fillId="0" borderId="0" xfId="3" applyFont="1"/>
    <xf numFmtId="0" fontId="15" fillId="0" borderId="17" xfId="3" applyFont="1" applyBorder="1"/>
    <xf numFmtId="0" fontId="19" fillId="0" borderId="19" xfId="5" applyFont="1" applyBorder="1" applyAlignment="1">
      <alignment horizontal="left"/>
    </xf>
    <xf numFmtId="49" fontId="19" fillId="0" borderId="20" xfId="5" applyNumberFormat="1" applyFont="1" applyBorder="1" applyAlignment="1">
      <alignment horizontal="left"/>
    </xf>
    <xf numFmtId="0" fontId="20" fillId="0" borderId="20" xfId="5" applyFont="1" applyBorder="1" applyAlignment="1">
      <alignment horizontal="left"/>
    </xf>
    <xf numFmtId="0" fontId="19" fillId="0" borderId="20" xfId="5" applyFont="1" applyBorder="1"/>
    <xf numFmtId="0" fontId="21" fillId="0" borderId="20" xfId="5" applyFont="1" applyBorder="1" applyAlignment="1">
      <alignment horizontal="right"/>
    </xf>
    <xf numFmtId="49" fontId="21" fillId="0" borderId="21" xfId="6" applyNumberFormat="1" applyFont="1" applyFill="1" applyBorder="1" applyAlignment="1">
      <alignment horizontal="center"/>
    </xf>
    <xf numFmtId="0" fontId="15" fillId="0" borderId="14" xfId="5" applyFont="1" applyBorder="1" applyAlignment="1">
      <alignment horizontal="left"/>
    </xf>
    <xf numFmtId="14" fontId="12" fillId="0" borderId="15" xfId="5" applyNumberFormat="1" applyBorder="1" applyAlignment="1">
      <alignment horizontal="center"/>
    </xf>
    <xf numFmtId="0" fontId="12" fillId="0" borderId="15" xfId="5" applyBorder="1" applyAlignment="1">
      <alignment horizontal="left"/>
    </xf>
    <xf numFmtId="0" fontId="15" fillId="0" borderId="16" xfId="5" applyFont="1" applyBorder="1" applyAlignment="1">
      <alignment horizontal="center"/>
    </xf>
    <xf numFmtId="0" fontId="22" fillId="0" borderId="0" xfId="1" applyFont="1"/>
    <xf numFmtId="0" fontId="15" fillId="0" borderId="7" xfId="5" applyFont="1" applyBorder="1" applyAlignment="1">
      <alignment horizontal="left"/>
    </xf>
    <xf numFmtId="1" fontId="12" fillId="0" borderId="0" xfId="5" applyNumberFormat="1" applyAlignment="1">
      <alignment horizontal="center"/>
    </xf>
    <xf numFmtId="0" fontId="12" fillId="0" borderId="0" xfId="5" applyAlignment="1">
      <alignment horizontal="left"/>
    </xf>
    <xf numFmtId="14" fontId="12" fillId="0" borderId="0" xfId="5" applyNumberFormat="1" applyAlignment="1">
      <alignment horizontal="center"/>
    </xf>
    <xf numFmtId="0" fontId="22" fillId="0" borderId="17" xfId="5" applyFont="1" applyBorder="1"/>
    <xf numFmtId="0" fontId="16" fillId="0" borderId="22" xfId="1" applyFont="1" applyBorder="1" applyAlignment="1">
      <alignment horizontal="center"/>
    </xf>
    <xf numFmtId="0" fontId="16" fillId="0" borderId="23" xfId="1" applyFont="1" applyBorder="1" applyAlignment="1">
      <alignment horizontal="center"/>
    </xf>
    <xf numFmtId="0" fontId="16" fillId="12" borderId="24" xfId="1" applyFont="1" applyFill="1" applyBorder="1" applyAlignment="1">
      <alignment horizontal="center"/>
    </xf>
    <xf numFmtId="0" fontId="12" fillId="0" borderId="25" xfId="3" applyBorder="1" applyAlignment="1">
      <alignment horizontal="left"/>
    </xf>
    <xf numFmtId="0" fontId="22" fillId="0" borderId="26" xfId="3" applyFont="1" applyBorder="1" applyAlignment="1">
      <alignment horizontal="center"/>
    </xf>
    <xf numFmtId="43" fontId="22" fillId="0" borderId="26" xfId="7" applyFont="1" applyFill="1" applyBorder="1" applyAlignment="1">
      <alignment horizontal="center"/>
    </xf>
    <xf numFmtId="167" fontId="12" fillId="0" borderId="26" xfId="8" applyFont="1" applyFill="1" applyBorder="1" applyAlignment="1">
      <alignment horizontal="center"/>
    </xf>
    <xf numFmtId="0" fontId="12" fillId="0" borderId="27" xfId="1" applyBorder="1" applyAlignment="1">
      <alignment horizontal="center"/>
    </xf>
    <xf numFmtId="0" fontId="13" fillId="0" borderId="0" xfId="1" applyFont="1"/>
    <xf numFmtId="0" fontId="12" fillId="0" borderId="28" xfId="9" applyFont="1" applyBorder="1" applyAlignment="1">
      <alignment horizontal="left" vertical="center"/>
    </xf>
    <xf numFmtId="167" fontId="12" fillId="0" borderId="29" xfId="8" applyFont="1" applyFill="1" applyBorder="1" applyAlignment="1">
      <alignment horizontal="center"/>
    </xf>
    <xf numFmtId="0" fontId="12" fillId="0" borderId="30" xfId="1" applyBorder="1" applyAlignment="1">
      <alignment horizontal="center"/>
    </xf>
    <xf numFmtId="0" fontId="12" fillId="0" borderId="0" xfId="1" applyAlignment="1">
      <alignment horizontal="center"/>
    </xf>
    <xf numFmtId="0" fontId="12" fillId="11" borderId="28" xfId="9" applyFont="1" applyFill="1" applyBorder="1" applyAlignment="1">
      <alignment horizontal="left" vertical="center"/>
    </xf>
    <xf numFmtId="0" fontId="12" fillId="0" borderId="25" xfId="5" applyBorder="1" applyAlignment="1">
      <alignment horizontal="left"/>
    </xf>
    <xf numFmtId="0" fontId="22" fillId="0" borderId="29" xfId="2" applyFont="1" applyBorder="1" applyAlignment="1">
      <alignment horizontal="center"/>
    </xf>
    <xf numFmtId="166" fontId="22" fillId="0" borderId="26" xfId="6" applyFont="1" applyFill="1" applyBorder="1" applyAlignment="1">
      <alignment horizontal="center"/>
    </xf>
    <xf numFmtId="44" fontId="12" fillId="0" borderId="26" xfId="10" applyFont="1" applyFill="1" applyBorder="1" applyAlignment="1">
      <alignment horizontal="center"/>
    </xf>
    <xf numFmtId="0" fontId="12" fillId="0" borderId="30" xfId="2" applyBorder="1" applyAlignment="1">
      <alignment horizontal="center"/>
    </xf>
    <xf numFmtId="0" fontId="12" fillId="0" borderId="31" xfId="5" applyBorder="1" applyAlignment="1">
      <alignment horizontal="left"/>
    </xf>
    <xf numFmtId="0" fontId="22" fillId="0" borderId="32" xfId="2" applyFont="1" applyBorder="1" applyAlignment="1">
      <alignment horizontal="center"/>
    </xf>
    <xf numFmtId="166" fontId="22" fillId="0" borderId="33" xfId="6" applyFont="1" applyFill="1" applyBorder="1" applyAlignment="1">
      <alignment horizontal="center"/>
    </xf>
    <xf numFmtId="44" fontId="12" fillId="0" borderId="33" xfId="10" applyFont="1" applyFill="1" applyBorder="1" applyAlignment="1">
      <alignment horizontal="center"/>
    </xf>
    <xf numFmtId="0" fontId="12" fillId="0" borderId="34" xfId="2" applyBorder="1" applyAlignment="1">
      <alignment horizontal="center"/>
    </xf>
    <xf numFmtId="43" fontId="22" fillId="0" borderId="29" xfId="11" applyFont="1" applyFill="1" applyBorder="1" applyAlignment="1">
      <alignment horizontal="center"/>
    </xf>
    <xf numFmtId="44" fontId="12" fillId="0" borderId="29" xfId="10" applyFont="1" applyFill="1" applyBorder="1" applyAlignment="1">
      <alignment horizontal="center"/>
    </xf>
    <xf numFmtId="0" fontId="12" fillId="0" borderId="27" xfId="2" applyBorder="1" applyAlignment="1">
      <alignment horizontal="center"/>
    </xf>
    <xf numFmtId="43" fontId="22" fillId="0" borderId="26" xfId="11" applyFont="1" applyFill="1" applyBorder="1" applyAlignment="1">
      <alignment horizontal="center"/>
    </xf>
    <xf numFmtId="0" fontId="22" fillId="0" borderId="26" xfId="5" applyFont="1" applyBorder="1" applyAlignment="1">
      <alignment horizontal="center"/>
    </xf>
    <xf numFmtId="3" fontId="12" fillId="0" borderId="26" xfId="12" applyNumberFormat="1" applyFont="1" applyFill="1" applyBorder="1" applyAlignment="1">
      <alignment horizontal="center"/>
    </xf>
    <xf numFmtId="167" fontId="12" fillId="0" borderId="26" xfId="12" applyNumberFormat="1" applyFont="1" applyFill="1" applyBorder="1" applyAlignment="1">
      <alignment horizontal="center"/>
    </xf>
    <xf numFmtId="3" fontId="12" fillId="0" borderId="26" xfId="13" applyNumberFormat="1" applyFont="1" applyFill="1" applyBorder="1" applyAlignment="1">
      <alignment horizontal="center"/>
    </xf>
    <xf numFmtId="167" fontId="12" fillId="0" borderId="26" xfId="13" applyNumberFormat="1" applyFont="1" applyFill="1" applyBorder="1" applyAlignment="1">
      <alignment horizontal="center"/>
    </xf>
    <xf numFmtId="0" fontId="22" fillId="0" borderId="26" xfId="2" applyFont="1" applyBorder="1" applyAlignment="1">
      <alignment horizontal="center"/>
    </xf>
    <xf numFmtId="168" fontId="12" fillId="0" borderId="26" xfId="12" applyNumberFormat="1" applyFont="1" applyFill="1" applyBorder="1" applyAlignment="1">
      <alignment horizontal="center"/>
    </xf>
    <xf numFmtId="169" fontId="22" fillId="0" borderId="26" xfId="2" applyNumberFormat="1" applyFont="1" applyBorder="1" applyAlignment="1">
      <alignment horizontal="center" vertical="center"/>
    </xf>
    <xf numFmtId="170" fontId="12" fillId="0" borderId="26" xfId="12" applyNumberFormat="1" applyFont="1" applyFill="1" applyBorder="1" applyAlignment="1">
      <alignment horizontal="center"/>
    </xf>
    <xf numFmtId="0" fontId="12" fillId="0" borderId="30" xfId="2" applyBorder="1" applyAlignment="1">
      <alignment horizontal="center" vertical="center"/>
    </xf>
    <xf numFmtId="0" fontId="22" fillId="0" borderId="33" xfId="2" applyFont="1" applyBorder="1" applyAlignment="1">
      <alignment horizontal="center" vertical="center"/>
    </xf>
    <xf numFmtId="170" fontId="12" fillId="0" borderId="33" xfId="12" applyNumberFormat="1" applyFont="1" applyFill="1" applyBorder="1" applyAlignment="1">
      <alignment horizontal="center"/>
    </xf>
    <xf numFmtId="0" fontId="12" fillId="0" borderId="34" xfId="2" applyBorder="1" applyAlignment="1">
      <alignment horizontal="center" vertical="center"/>
    </xf>
    <xf numFmtId="0" fontId="22" fillId="13" borderId="36" xfId="2" applyFont="1" applyFill="1" applyBorder="1" applyAlignment="1">
      <alignment horizontal="center" vertical="center"/>
    </xf>
    <xf numFmtId="170" fontId="12" fillId="13" borderId="36" xfId="12" applyNumberFormat="1" applyFont="1" applyFill="1" applyBorder="1" applyAlignment="1">
      <alignment horizontal="center"/>
    </xf>
    <xf numFmtId="168" fontId="13" fillId="13" borderId="36" xfId="12" applyNumberFormat="1" applyFont="1" applyFill="1" applyBorder="1" applyAlignment="1">
      <alignment horizontal="right"/>
    </xf>
    <xf numFmtId="0" fontId="12" fillId="13" borderId="37" xfId="2" applyFill="1" applyBorder="1" applyAlignment="1">
      <alignment horizontal="center" vertical="center"/>
    </xf>
    <xf numFmtId="0" fontId="15" fillId="0" borderId="23" xfId="1" applyFont="1" applyBorder="1" applyAlignment="1">
      <alignment horizontal="center" vertical="center"/>
    </xf>
    <xf numFmtId="167" fontId="16" fillId="0" borderId="23" xfId="14" applyNumberFormat="1" applyFont="1" applyFill="1" applyBorder="1" applyAlignment="1">
      <alignment horizontal="center"/>
    </xf>
    <xf numFmtId="0" fontId="15" fillId="0" borderId="24" xfId="1" applyFont="1" applyBorder="1" applyAlignment="1">
      <alignment horizontal="center" vertical="center"/>
    </xf>
    <xf numFmtId="0" fontId="15" fillId="0" borderId="0" xfId="1" applyFont="1" applyAlignment="1">
      <alignment horizontal="center" vertical="center"/>
    </xf>
    <xf numFmtId="0" fontId="15" fillId="0" borderId="0" xfId="1" applyFont="1"/>
    <xf numFmtId="0" fontId="12" fillId="0" borderId="7" xfId="3" applyBorder="1"/>
    <xf numFmtId="0" fontId="12" fillId="0" borderId="0" xfId="3"/>
    <xf numFmtId="0" fontId="12" fillId="0" borderId="17" xfId="3" applyBorder="1"/>
    <xf numFmtId="0" fontId="24" fillId="0" borderId="0" xfId="1" applyFont="1" applyAlignment="1">
      <alignment horizontal="center" vertical="center"/>
    </xf>
    <xf numFmtId="0" fontId="24" fillId="0" borderId="0" xfId="1" applyFont="1"/>
    <xf numFmtId="0" fontId="12" fillId="0" borderId="10" xfId="3" applyBorder="1"/>
    <xf numFmtId="0" fontId="12" fillId="0" borderId="11" xfId="3" applyBorder="1"/>
    <xf numFmtId="0" fontId="12" fillId="0" borderId="44" xfId="3" applyBorder="1"/>
    <xf numFmtId="0" fontId="25" fillId="12" borderId="19" xfId="3" applyFont="1" applyFill="1" applyBorder="1" applyAlignment="1">
      <alignment horizontal="left"/>
    </xf>
    <xf numFmtId="0" fontId="24" fillId="12" borderId="20" xfId="1" applyFont="1" applyFill="1" applyBorder="1"/>
    <xf numFmtId="0" fontId="24" fillId="12" borderId="21" xfId="1" applyFont="1" applyFill="1" applyBorder="1"/>
    <xf numFmtId="0" fontId="15" fillId="0" borderId="45" xfId="1" applyFont="1" applyBorder="1" applyAlignment="1">
      <alignment horizontal="center"/>
    </xf>
    <xf numFmtId="0" fontId="15" fillId="0" borderId="46" xfId="1" applyFont="1" applyBorder="1" applyAlignment="1">
      <alignment horizontal="center"/>
    </xf>
    <xf numFmtId="0" fontId="15" fillId="0" borderId="9" xfId="1" applyFont="1" applyBorder="1" applyAlignment="1">
      <alignment horizontal="center"/>
    </xf>
    <xf numFmtId="0" fontId="16" fillId="0" borderId="22" xfId="1" applyFont="1" applyBorder="1"/>
    <xf numFmtId="0" fontId="15" fillId="0" borderId="23" xfId="1" applyFont="1" applyBorder="1"/>
    <xf numFmtId="0" fontId="16" fillId="0" borderId="24" xfId="1" applyFont="1" applyBorder="1"/>
    <xf numFmtId="0" fontId="16" fillId="0" borderId="0" xfId="1" applyFont="1"/>
    <xf numFmtId="0" fontId="16" fillId="0" borderId="7" xfId="1" applyFont="1" applyBorder="1"/>
    <xf numFmtId="0" fontId="15" fillId="0" borderId="17" xfId="1" applyFont="1" applyBorder="1"/>
    <xf numFmtId="0" fontId="12" fillId="0" borderId="14" xfId="1" applyBorder="1"/>
    <xf numFmtId="0" fontId="13" fillId="0" borderId="15" xfId="1" applyFont="1" applyBorder="1"/>
    <xf numFmtId="0" fontId="12" fillId="0" borderId="15" xfId="1" applyBorder="1"/>
    <xf numFmtId="0" fontId="13" fillId="0" borderId="16" xfId="1" applyFont="1" applyBorder="1" applyAlignment="1">
      <alignment horizontal="center"/>
    </xf>
    <xf numFmtId="0" fontId="12" fillId="0" borderId="7" xfId="1" applyBorder="1" applyAlignment="1">
      <alignment horizontal="left"/>
    </xf>
    <xf numFmtId="0" fontId="12" fillId="0" borderId="0" xfId="1" applyAlignment="1">
      <alignment horizontal="left"/>
    </xf>
    <xf numFmtId="0" fontId="12" fillId="0" borderId="17" xfId="1" applyBorder="1"/>
    <xf numFmtId="0" fontId="15" fillId="0" borderId="47" xfId="1" applyFont="1" applyBorder="1"/>
    <xf numFmtId="0" fontId="15" fillId="0" borderId="48" xfId="1" applyFont="1" applyBorder="1"/>
    <xf numFmtId="0" fontId="15" fillId="0" borderId="49" xfId="1" applyFont="1" applyBorder="1"/>
    <xf numFmtId="0" fontId="23" fillId="0" borderId="3" xfId="9" applyBorder="1"/>
    <xf numFmtId="0" fontId="23" fillId="0" borderId="4" xfId="9" applyBorder="1"/>
    <xf numFmtId="0" fontId="23" fillId="0" borderId="6" xfId="9" applyBorder="1"/>
    <xf numFmtId="0" fontId="23" fillId="0" borderId="0" xfId="9"/>
    <xf numFmtId="0" fontId="23" fillId="0" borderId="7" xfId="9" applyBorder="1"/>
    <xf numFmtId="0" fontId="23" fillId="0" borderId="9" xfId="9" applyBorder="1"/>
    <xf numFmtId="0" fontId="28" fillId="0" borderId="47" xfId="9" applyFont="1" applyBorder="1" applyAlignment="1">
      <alignment horizontal="left"/>
    </xf>
    <xf numFmtId="0" fontId="23" fillId="0" borderId="48" xfId="9" applyBorder="1"/>
    <xf numFmtId="0" fontId="23" fillId="0" borderId="50" xfId="9" applyBorder="1"/>
    <xf numFmtId="0" fontId="14" fillId="0" borderId="3" xfId="9" applyFont="1" applyBorder="1" applyAlignment="1">
      <alignment horizontal="left"/>
    </xf>
    <xf numFmtId="0" fontId="14" fillId="0" borderId="4" xfId="9" applyFont="1" applyBorder="1" applyAlignment="1">
      <alignment horizontal="left"/>
    </xf>
    <xf numFmtId="0" fontId="12" fillId="0" borderId="51" xfId="9" applyFont="1" applyBorder="1" applyAlignment="1">
      <alignment horizontal="center"/>
    </xf>
    <xf numFmtId="0" fontId="15" fillId="0" borderId="7" xfId="9" applyFont="1" applyBorder="1" applyAlignment="1">
      <alignment horizontal="left"/>
    </xf>
    <xf numFmtId="0" fontId="16" fillId="0" borderId="0" xfId="9" applyFont="1" applyAlignment="1">
      <alignment horizontal="left"/>
    </xf>
    <xf numFmtId="0" fontId="16" fillId="0" borderId="0" xfId="15" applyFont="1" applyAlignment="1">
      <alignment horizontal="right"/>
    </xf>
    <xf numFmtId="0" fontId="16" fillId="0" borderId="17" xfId="15" applyFont="1" applyBorder="1" applyAlignment="1">
      <alignment horizontal="left"/>
    </xf>
    <xf numFmtId="0" fontId="15" fillId="0" borderId="0" xfId="9" applyFont="1"/>
    <xf numFmtId="0" fontId="13" fillId="0" borderId="7" xfId="9" applyFont="1" applyBorder="1" applyAlignment="1">
      <alignment vertical="center"/>
    </xf>
    <xf numFmtId="0" fontId="16" fillId="0" borderId="0" xfId="3" applyFont="1"/>
    <xf numFmtId="0" fontId="13" fillId="0" borderId="0" xfId="9" applyFont="1" applyAlignment="1">
      <alignment horizontal="left" vertical="center"/>
    </xf>
    <xf numFmtId="0" fontId="13" fillId="0" borderId="17" xfId="9" applyFont="1" applyBorder="1" applyAlignment="1">
      <alignment horizontal="center" vertical="center"/>
    </xf>
    <xf numFmtId="0" fontId="18" fillId="0" borderId="0" xfId="9" applyFont="1"/>
    <xf numFmtId="0" fontId="15" fillId="0" borderId="3" xfId="15" applyFont="1" applyBorder="1" applyAlignment="1">
      <alignment horizontal="left"/>
    </xf>
    <xf numFmtId="0" fontId="15" fillId="0" borderId="47" xfId="15" applyFont="1" applyBorder="1" applyAlignment="1">
      <alignment horizontal="left"/>
    </xf>
    <xf numFmtId="14" fontId="15" fillId="0" borderId="48" xfId="15" applyNumberFormat="1" applyFont="1" applyBorder="1" applyAlignment="1">
      <alignment horizontal="center"/>
    </xf>
    <xf numFmtId="0" fontId="15" fillId="0" borderId="48" xfId="15" applyFont="1" applyBorder="1"/>
    <xf numFmtId="20" fontId="15" fillId="0" borderId="48" xfId="15" applyNumberFormat="1" applyFont="1" applyBorder="1" applyAlignment="1">
      <alignment horizontal="center"/>
    </xf>
    <xf numFmtId="20" fontId="15" fillId="0" borderId="49" xfId="15" applyNumberFormat="1" applyFont="1" applyBorder="1" applyAlignment="1">
      <alignment horizontal="center"/>
    </xf>
    <xf numFmtId="0" fontId="25" fillId="0" borderId="3" xfId="15" applyFont="1" applyBorder="1" applyAlignment="1">
      <alignment horizontal="left" vertical="center"/>
    </xf>
    <xf numFmtId="0" fontId="25" fillId="0" borderId="4" xfId="15" applyFont="1" applyBorder="1" applyAlignment="1">
      <alignment horizontal="left" vertical="center"/>
    </xf>
    <xf numFmtId="0" fontId="25" fillId="0" borderId="51" xfId="15" applyFont="1" applyBorder="1" applyAlignment="1">
      <alignment horizontal="left" vertical="center"/>
    </xf>
    <xf numFmtId="0" fontId="15" fillId="0" borderId="10" xfId="9" applyFont="1" applyBorder="1" applyAlignment="1">
      <alignment horizontal="left"/>
    </xf>
    <xf numFmtId="0" fontId="15" fillId="0" borderId="11" xfId="9" applyFont="1" applyBorder="1" applyAlignment="1">
      <alignment horizontal="right" vertical="top" wrapText="1"/>
    </xf>
    <xf numFmtId="0" fontId="15" fillId="0" borderId="11" xfId="9" applyFont="1" applyBorder="1" applyAlignment="1">
      <alignment vertical="top" wrapText="1"/>
    </xf>
    <xf numFmtId="0" fontId="15" fillId="0" borderId="44" xfId="9" applyFont="1" applyBorder="1" applyAlignment="1">
      <alignment vertical="top" wrapText="1"/>
    </xf>
    <xf numFmtId="0" fontId="15" fillId="0" borderId="14" xfId="16" applyFont="1" applyBorder="1"/>
    <xf numFmtId="0" fontId="15" fillId="0" borderId="15" xfId="16" applyFont="1" applyBorder="1"/>
    <xf numFmtId="0" fontId="15" fillId="11" borderId="15" xfId="17" applyFont="1" applyFill="1" applyBorder="1"/>
    <xf numFmtId="0" fontId="12" fillId="0" borderId="15" xfId="16" applyBorder="1"/>
    <xf numFmtId="0" fontId="15" fillId="0" borderId="16" xfId="16" applyFont="1" applyBorder="1"/>
    <xf numFmtId="0" fontId="15" fillId="0" borderId="10" xfId="17" applyFont="1" applyBorder="1"/>
    <xf numFmtId="0" fontId="15" fillId="0" borderId="0" xfId="16" applyFont="1"/>
    <xf numFmtId="0" fontId="22" fillId="0" borderId="0" xfId="16" applyFont="1"/>
    <xf numFmtId="0" fontId="15" fillId="0" borderId="44" xfId="16" applyFont="1" applyBorder="1"/>
    <xf numFmtId="0" fontId="25" fillId="12" borderId="14" xfId="9" applyFont="1" applyFill="1" applyBorder="1" applyAlignment="1">
      <alignment horizontal="left"/>
    </xf>
    <xf numFmtId="0" fontId="15" fillId="12" borderId="15" xfId="9" applyFont="1" applyFill="1" applyBorder="1"/>
    <xf numFmtId="0" fontId="16" fillId="0" borderId="19" xfId="9" applyFont="1" applyBorder="1"/>
    <xf numFmtId="0" fontId="16" fillId="0" borderId="20" xfId="9" applyFont="1" applyBorder="1"/>
    <xf numFmtId="0" fontId="15" fillId="0" borderId="20" xfId="9" applyFont="1" applyBorder="1"/>
    <xf numFmtId="0" fontId="15" fillId="0" borderId="20" xfId="9" applyFont="1" applyBorder="1" applyAlignment="1">
      <alignment horizontal="center"/>
    </xf>
    <xf numFmtId="0" fontId="15" fillId="0" borderId="21" xfId="9" applyFont="1" applyBorder="1" applyAlignment="1">
      <alignment horizontal="center"/>
    </xf>
    <xf numFmtId="0" fontId="23" fillId="0" borderId="5" xfId="9" applyBorder="1"/>
    <xf numFmtId="0" fontId="23" fillId="0" borderId="8" xfId="9" applyBorder="1"/>
    <xf numFmtId="0" fontId="25" fillId="0" borderId="10" xfId="9" applyFont="1" applyBorder="1" applyAlignment="1">
      <alignment horizontal="left"/>
    </xf>
    <xf numFmtId="0" fontId="23" fillId="0" borderId="11" xfId="9" applyBorder="1"/>
    <xf numFmtId="0" fontId="23" fillId="0" borderId="12" xfId="9" applyBorder="1"/>
    <xf numFmtId="0" fontId="23" fillId="0" borderId="13" xfId="9" applyBorder="1"/>
    <xf numFmtId="0" fontId="14" fillId="0" borderId="14" xfId="9" applyFont="1" applyBorder="1" applyAlignment="1">
      <alignment horizontal="left"/>
    </xf>
    <xf numFmtId="0" fontId="14" fillId="0" borderId="15" xfId="9" applyFont="1" applyBorder="1" applyAlignment="1">
      <alignment horizontal="left"/>
    </xf>
    <xf numFmtId="0" fontId="29" fillId="0" borderId="15" xfId="9" applyFont="1" applyBorder="1" applyAlignment="1">
      <alignment horizontal="left"/>
    </xf>
    <xf numFmtId="0" fontId="15" fillId="0" borderId="16" xfId="9" applyFont="1" applyBorder="1" applyAlignment="1">
      <alignment horizontal="center"/>
    </xf>
    <xf numFmtId="0" fontId="16" fillId="0" borderId="17" xfId="9" applyFont="1" applyBorder="1" applyAlignment="1">
      <alignment horizontal="center"/>
    </xf>
    <xf numFmtId="0" fontId="16" fillId="0" borderId="0" xfId="18" applyFont="1"/>
    <xf numFmtId="0" fontId="16" fillId="0" borderId="0" xfId="19" applyFont="1" applyAlignment="1">
      <alignment horizontal="right"/>
    </xf>
    <xf numFmtId="0" fontId="16" fillId="0" borderId="0" xfId="19" applyFont="1" applyAlignment="1">
      <alignment horizontal="left"/>
    </xf>
    <xf numFmtId="0" fontId="15" fillId="0" borderId="17" xfId="9" applyFont="1" applyBorder="1" applyAlignment="1">
      <alignment horizontal="center"/>
    </xf>
    <xf numFmtId="0" fontId="15" fillId="0" borderId="7" xfId="9" applyFont="1" applyBorder="1"/>
    <xf numFmtId="0" fontId="13" fillId="0" borderId="0" xfId="9" applyFont="1"/>
    <xf numFmtId="0" fontId="13" fillId="0" borderId="11" xfId="18" applyFont="1" applyBorder="1"/>
    <xf numFmtId="0" fontId="13" fillId="0" borderId="11" xfId="19" applyFont="1" applyBorder="1"/>
    <xf numFmtId="0" fontId="12" fillId="0" borderId="11" xfId="19" applyBorder="1" applyAlignment="1">
      <alignment horizontal="center"/>
    </xf>
    <xf numFmtId="0" fontId="13" fillId="0" borderId="44" xfId="9" applyFont="1" applyBorder="1"/>
    <xf numFmtId="0" fontId="13" fillId="0" borderId="56" xfId="9" applyFont="1" applyBorder="1"/>
    <xf numFmtId="0" fontId="25" fillId="0" borderId="0" xfId="9" applyFont="1" applyAlignment="1">
      <alignment horizontal="center"/>
    </xf>
    <xf numFmtId="0" fontId="15" fillId="0" borderId="0" xfId="9" applyFont="1" applyAlignment="1">
      <alignment horizontal="center" vertical="top"/>
    </xf>
    <xf numFmtId="0" fontId="15" fillId="0" borderId="0" xfId="9" applyFont="1" applyAlignment="1">
      <alignment horizontal="center"/>
    </xf>
    <xf numFmtId="10" fontId="15" fillId="0" borderId="0" xfId="20" applyNumberFormat="1" applyFont="1" applyFill="1" applyBorder="1" applyAlignment="1">
      <alignment horizontal="center" vertical="top"/>
    </xf>
    <xf numFmtId="0" fontId="15" fillId="0" borderId="0" xfId="9" applyFont="1" applyAlignment="1">
      <alignment horizontal="left" vertical="top"/>
    </xf>
    <xf numFmtId="0" fontId="30" fillId="0" borderId="0" xfId="9" applyFont="1"/>
    <xf numFmtId="0" fontId="13" fillId="0" borderId="46" xfId="9" applyFont="1" applyBorder="1"/>
    <xf numFmtId="0" fontId="30" fillId="0" borderId="11" xfId="9" applyFont="1" applyBorder="1"/>
    <xf numFmtId="0" fontId="25" fillId="12" borderId="19" xfId="9" applyFont="1" applyFill="1" applyBorder="1" applyAlignment="1">
      <alignment horizontal="left"/>
    </xf>
    <xf numFmtId="0" fontId="15" fillId="12" borderId="20" xfId="9" applyFont="1" applyFill="1" applyBorder="1"/>
    <xf numFmtId="0" fontId="16" fillId="0" borderId="14" xfId="9" applyFont="1" applyBorder="1"/>
    <xf numFmtId="0" fontId="16" fillId="0" borderId="15" xfId="9" applyFont="1" applyBorder="1"/>
    <xf numFmtId="0" fontId="15" fillId="0" borderId="15" xfId="9" applyFont="1" applyBorder="1"/>
    <xf numFmtId="0" fontId="15" fillId="0" borderId="15" xfId="9" applyFont="1" applyBorder="1" applyAlignment="1">
      <alignment horizontal="center"/>
    </xf>
    <xf numFmtId="0" fontId="2" fillId="9" borderId="0" xfId="0" applyFont="1" applyFill="1" applyAlignment="1">
      <alignment vertical="top"/>
    </xf>
    <xf numFmtId="0" fontId="2" fillId="2" borderId="57" xfId="0" applyFont="1" applyFill="1" applyBorder="1" applyAlignment="1">
      <alignment horizontal="left" vertical="top" wrapText="1"/>
    </xf>
    <xf numFmtId="0" fontId="2" fillId="2" borderId="15" xfId="0" applyFont="1" applyFill="1" applyBorder="1" applyAlignment="1">
      <alignment horizontal="left" vertical="top" wrapText="1"/>
    </xf>
    <xf numFmtId="0" fontId="2" fillId="2" borderId="55" xfId="0" applyFont="1" applyFill="1" applyBorder="1" applyAlignment="1">
      <alignment horizontal="left" vertical="top" wrapText="1"/>
    </xf>
    <xf numFmtId="0" fontId="7" fillId="5" borderId="18" xfId="0" applyFont="1" applyFill="1" applyBorder="1" applyAlignment="1">
      <alignment horizontal="left" vertical="top" wrapText="1"/>
    </xf>
    <xf numFmtId="0" fontId="7" fillId="5" borderId="8" xfId="0" applyFont="1" applyFill="1" applyBorder="1" applyAlignment="1">
      <alignment horizontal="left" vertical="top" wrapText="1"/>
    </xf>
    <xf numFmtId="0" fontId="2" fillId="9" borderId="60" xfId="0" applyFont="1" applyFill="1" applyBorder="1" applyAlignment="1">
      <alignment horizontal="left" vertical="top" wrapText="1"/>
    </xf>
    <xf numFmtId="0" fontId="2" fillId="9" borderId="61" xfId="0" applyFont="1" applyFill="1" applyBorder="1" applyAlignment="1">
      <alignment horizontal="right" vertical="top" wrapText="1"/>
    </xf>
    <xf numFmtId="0" fontId="8" fillId="6" borderId="18" xfId="0" applyFont="1" applyFill="1" applyBorder="1" applyAlignment="1">
      <alignment horizontal="center" vertical="top" wrapText="1"/>
    </xf>
    <xf numFmtId="0" fontId="8" fillId="6" borderId="8" xfId="0" applyFont="1" applyFill="1" applyBorder="1" applyAlignment="1">
      <alignment horizontal="center" vertical="top" wrapText="1"/>
    </xf>
    <xf numFmtId="0" fontId="12" fillId="0" borderId="0" xfId="9" applyFont="1" applyAlignment="1">
      <alignment wrapText="1"/>
    </xf>
    <xf numFmtId="0" fontId="3" fillId="8" borderId="2" xfId="0" applyFont="1" applyFill="1" applyBorder="1" applyAlignment="1">
      <alignment horizontal="left" vertical="top" wrapText="1"/>
    </xf>
    <xf numFmtId="0" fontId="12" fillId="0" borderId="0" xfId="21"/>
    <xf numFmtId="0" fontId="31" fillId="0" borderId="10" xfId="9" applyFont="1" applyBorder="1" applyAlignment="1">
      <alignment horizontal="left"/>
    </xf>
    <xf numFmtId="0" fontId="23" fillId="0" borderId="11" xfId="9" applyBorder="1" applyAlignment="1">
      <alignment vertical="center"/>
    </xf>
    <xf numFmtId="0" fontId="30" fillId="0" borderId="0" xfId="21" applyFont="1"/>
    <xf numFmtId="2" fontId="39" fillId="0" borderId="0" xfId="21" applyNumberFormat="1" applyFont="1" applyAlignment="1" applyProtection="1">
      <alignment horizontal="left" vertical="center" wrapText="1"/>
      <protection locked="0"/>
    </xf>
    <xf numFmtId="0" fontId="40" fillId="0" borderId="0" xfId="21" applyFont="1" applyAlignment="1" applyProtection="1">
      <alignment vertical="center" wrapText="1"/>
      <protection locked="0"/>
    </xf>
    <xf numFmtId="0" fontId="40" fillId="0" borderId="0" xfId="21" applyFont="1" applyAlignment="1" applyProtection="1">
      <alignment horizontal="center" vertical="center" wrapText="1"/>
      <protection locked="0"/>
    </xf>
    <xf numFmtId="172" fontId="39" fillId="0" borderId="0" xfId="21" applyNumberFormat="1" applyFont="1" applyAlignment="1" applyProtection="1">
      <alignment horizontal="left" vertical="center" wrapText="1"/>
      <protection locked="0"/>
    </xf>
    <xf numFmtId="172" fontId="40" fillId="0" borderId="0" xfId="21" applyNumberFormat="1" applyFont="1" applyAlignment="1" applyProtection="1">
      <alignment horizontal="center" vertical="center" wrapText="1"/>
      <protection locked="0"/>
    </xf>
    <xf numFmtId="2" fontId="40" fillId="0" borderId="0" xfId="21" applyNumberFormat="1" applyFont="1" applyAlignment="1" applyProtection="1">
      <alignment vertical="center"/>
      <protection locked="0"/>
    </xf>
    <xf numFmtId="0" fontId="40" fillId="0" borderId="0" xfId="21" applyFont="1" applyAlignment="1" applyProtection="1">
      <alignment vertical="center"/>
      <protection locked="0"/>
    </xf>
    <xf numFmtId="173" fontId="40" fillId="0" borderId="0" xfId="21" applyNumberFormat="1" applyFont="1" applyAlignment="1" applyProtection="1">
      <alignment horizontal="center" vertical="center"/>
      <protection locked="0"/>
    </xf>
    <xf numFmtId="173" fontId="40" fillId="0" borderId="0" xfId="21" applyNumberFormat="1" applyFont="1" applyAlignment="1" applyProtection="1">
      <alignment vertical="center"/>
      <protection locked="0"/>
    </xf>
    <xf numFmtId="173" fontId="41" fillId="0" borderId="0" xfId="21" applyNumberFormat="1" applyFont="1" applyAlignment="1" applyProtection="1">
      <alignment horizontal="right" vertical="center"/>
      <protection locked="0"/>
    </xf>
    <xf numFmtId="174" fontId="41" fillId="0" borderId="0" xfId="21" applyNumberFormat="1" applyFont="1" applyAlignment="1" applyProtection="1">
      <alignment horizontal="center" vertical="center" wrapText="1"/>
      <protection locked="0"/>
    </xf>
    <xf numFmtId="2" fontId="41" fillId="0" borderId="0" xfId="21" applyNumberFormat="1" applyFont="1" applyAlignment="1" applyProtection="1">
      <alignment horizontal="center" vertical="center" wrapText="1"/>
      <protection locked="0"/>
    </xf>
    <xf numFmtId="0" fontId="41" fillId="0" borderId="0" xfId="21" applyFont="1" applyAlignment="1" applyProtection="1">
      <alignment horizontal="center" vertical="center" wrapText="1"/>
      <protection locked="0"/>
    </xf>
    <xf numFmtId="175" fontId="41" fillId="0" borderId="0" xfId="21" applyNumberFormat="1" applyFont="1" applyAlignment="1" applyProtection="1">
      <alignment horizontal="center" vertical="center" wrapText="1"/>
      <protection locked="0"/>
    </xf>
    <xf numFmtId="176" fontId="41" fillId="0" borderId="0" xfId="21" applyNumberFormat="1" applyFont="1" applyAlignment="1" applyProtection="1">
      <alignment horizontal="center" vertical="center" wrapText="1"/>
      <protection locked="0"/>
    </xf>
    <xf numFmtId="0" fontId="40" fillId="0" borderId="0" xfId="21" applyFont="1" applyAlignment="1" applyProtection="1">
      <alignment horizontal="center" vertical="center"/>
      <protection locked="0"/>
    </xf>
    <xf numFmtId="0" fontId="40" fillId="0" borderId="0" xfId="21" applyFont="1" applyAlignment="1" applyProtection="1">
      <alignment horizontal="left" vertical="center" wrapText="1"/>
      <protection locked="0"/>
    </xf>
    <xf numFmtId="0" fontId="39" fillId="0" borderId="0" xfId="21" applyFont="1" applyAlignment="1" applyProtection="1">
      <alignment horizontal="left" vertical="center" wrapText="1"/>
      <protection locked="0"/>
    </xf>
    <xf numFmtId="174" fontId="40" fillId="0" borderId="0" xfId="21" applyNumberFormat="1" applyFont="1" applyAlignment="1" applyProtection="1">
      <alignment horizontal="center" vertical="center" wrapText="1"/>
      <protection locked="0"/>
    </xf>
    <xf numFmtId="175" fontId="40" fillId="0" borderId="0" xfId="21" applyNumberFormat="1" applyFont="1" applyAlignment="1" applyProtection="1">
      <alignment horizontal="center" vertical="center" wrapText="1"/>
      <protection locked="0"/>
    </xf>
    <xf numFmtId="4" fontId="40" fillId="0" borderId="0" xfId="21" applyNumberFormat="1" applyFont="1" applyAlignment="1" applyProtection="1">
      <alignment horizontal="center" vertical="center" wrapText="1"/>
      <protection locked="0"/>
    </xf>
    <xf numFmtId="0" fontId="42" fillId="0" borderId="0" xfId="21" applyFont="1" applyAlignment="1">
      <alignment horizontal="center"/>
    </xf>
    <xf numFmtId="0" fontId="42" fillId="0" borderId="0" xfId="21" applyFont="1" applyAlignment="1">
      <alignment horizontal="center" wrapText="1"/>
    </xf>
    <xf numFmtId="0" fontId="30" fillId="0" borderId="0" xfId="21" applyFont="1" applyAlignment="1" applyProtection="1">
      <alignment horizontal="left" vertical="center" wrapText="1"/>
      <protection locked="0"/>
    </xf>
    <xf numFmtId="0" fontId="30" fillId="0" borderId="0" xfId="21" applyFont="1" applyAlignment="1" applyProtection="1">
      <alignment horizontal="center" vertical="center" wrapText="1"/>
      <protection locked="0"/>
    </xf>
    <xf numFmtId="0" fontId="18" fillId="0" borderId="0" xfId="21" applyFont="1" applyAlignment="1" applyProtection="1">
      <alignment horizontal="left" vertical="center" wrapText="1"/>
      <protection locked="0"/>
    </xf>
    <xf numFmtId="177" fontId="30" fillId="0" borderId="0" xfId="21" applyNumberFormat="1" applyFont="1" applyAlignment="1" applyProtection="1">
      <alignment horizontal="center" vertical="center" wrapText="1"/>
      <protection locked="0"/>
    </xf>
    <xf numFmtId="0" fontId="30" fillId="0" borderId="0" xfId="21" applyFont="1" applyAlignment="1" applyProtection="1">
      <alignment vertical="center" wrapText="1"/>
      <protection locked="0"/>
    </xf>
    <xf numFmtId="0" fontId="35" fillId="0" borderId="0" xfId="21" applyFont="1"/>
    <xf numFmtId="4" fontId="30" fillId="0" borderId="0" xfId="21" applyNumberFormat="1" applyFont="1" applyAlignment="1" applyProtection="1">
      <alignment horizontal="center" vertical="center" wrapText="1"/>
      <protection locked="0"/>
    </xf>
    <xf numFmtId="0" fontId="35" fillId="0" borderId="0" xfId="21" applyFont="1" applyAlignment="1">
      <alignment horizontal="center"/>
    </xf>
    <xf numFmtId="14" fontId="30" fillId="0" borderId="0" xfId="21" applyNumberFormat="1" applyFont="1" applyAlignment="1" applyProtection="1">
      <alignment horizontal="center" vertical="center" wrapText="1"/>
      <protection locked="0"/>
    </xf>
    <xf numFmtId="14" fontId="18" fillId="0" borderId="0" xfId="21" applyNumberFormat="1" applyFont="1" applyAlignment="1" applyProtection="1">
      <alignment horizontal="left" vertical="center" wrapText="1"/>
      <protection locked="0"/>
    </xf>
    <xf numFmtId="14" fontId="40" fillId="0" borderId="0" xfId="21" applyNumberFormat="1" applyFont="1" applyAlignment="1" applyProtection="1">
      <alignment horizontal="center" vertical="center" wrapText="1"/>
      <protection locked="0"/>
    </xf>
    <xf numFmtId="0" fontId="30" fillId="0" borderId="0" xfId="21" applyFont="1" applyAlignment="1" applyProtection="1">
      <alignment vertical="center"/>
      <protection locked="0"/>
    </xf>
    <xf numFmtId="178" fontId="30" fillId="0" borderId="0" xfId="21" applyNumberFormat="1" applyFont="1" applyAlignment="1" applyProtection="1">
      <alignment horizontal="center" vertical="center"/>
      <protection locked="0"/>
    </xf>
    <xf numFmtId="178" fontId="30" fillId="0" borderId="0" xfId="21" applyNumberFormat="1" applyFont="1" applyAlignment="1" applyProtection="1">
      <alignment vertical="center"/>
      <protection locked="0"/>
    </xf>
    <xf numFmtId="178" fontId="43" fillId="0" borderId="0" xfId="21" applyNumberFormat="1" applyFont="1" applyAlignment="1" applyProtection="1">
      <alignment horizontal="right" vertical="center"/>
      <protection locked="0"/>
    </xf>
    <xf numFmtId="177" fontId="43" fillId="0" borderId="0" xfId="21" applyNumberFormat="1" applyFont="1" applyAlignment="1" applyProtection="1">
      <alignment horizontal="center" vertical="center" wrapText="1"/>
      <protection locked="0"/>
    </xf>
    <xf numFmtId="0" fontId="0" fillId="0" borderId="0" xfId="0"/>
    <xf numFmtId="0" fontId="4" fillId="9" borderId="0" xfId="0" applyFont="1" applyFill="1" applyAlignment="1">
      <alignment horizontal="right" vertical="top" wrapText="1"/>
    </xf>
    <xf numFmtId="0" fontId="4" fillId="9" borderId="0" xfId="0" applyFont="1" applyFill="1" applyAlignment="1">
      <alignment horizontal="left" vertical="top" wrapText="1"/>
    </xf>
    <xf numFmtId="0" fontId="2" fillId="9" borderId="2" xfId="0" applyFont="1" applyFill="1" applyBorder="1" applyAlignment="1">
      <alignment horizontal="left" vertical="top" wrapText="1"/>
    </xf>
    <xf numFmtId="0" fontId="2" fillId="2" borderId="0" xfId="0" applyFont="1" applyFill="1" applyAlignment="1">
      <alignment horizontal="left" vertical="top" wrapText="1"/>
    </xf>
    <xf numFmtId="0" fontId="7" fillId="5" borderId="0" xfId="0" applyFont="1" applyFill="1" applyAlignment="1">
      <alignment horizontal="left" vertical="top" wrapText="1"/>
    </xf>
    <xf numFmtId="0" fontId="2" fillId="9" borderId="0" xfId="0" applyFont="1" applyFill="1" applyAlignment="1">
      <alignment horizontal="left" vertical="top" wrapText="1"/>
    </xf>
    <xf numFmtId="0" fontId="2" fillId="9" borderId="2" xfId="0" applyFont="1" applyFill="1" applyBorder="1" applyAlignment="1">
      <alignment horizontal="right" vertical="top" wrapText="1"/>
    </xf>
    <xf numFmtId="0" fontId="2" fillId="9" borderId="2" xfId="0" applyFont="1" applyFill="1" applyBorder="1" applyAlignment="1">
      <alignment horizontal="center" vertical="top" wrapText="1"/>
    </xf>
    <xf numFmtId="0" fontId="4" fillId="9" borderId="0" xfId="0" applyFont="1" applyFill="1" applyAlignment="1">
      <alignment horizontal="center" vertical="top" wrapText="1"/>
    </xf>
    <xf numFmtId="0" fontId="6" fillId="4"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9" borderId="0" xfId="0" applyFont="1" applyFill="1" applyAlignment="1">
      <alignment horizontal="right" vertical="top" wrapText="1"/>
    </xf>
    <xf numFmtId="0" fontId="6" fillId="9" borderId="0" xfId="0" applyFont="1" applyFill="1" applyAlignment="1">
      <alignment horizontal="center" vertical="top" wrapText="1"/>
    </xf>
    <xf numFmtId="0" fontId="9" fillId="7" borderId="0" xfId="0" applyFont="1" applyFill="1" applyAlignment="1">
      <alignment vertical="top" wrapText="1"/>
    </xf>
    <xf numFmtId="0" fontId="3" fillId="14" borderId="2" xfId="0" applyFont="1" applyFill="1" applyBorder="1" applyAlignment="1">
      <alignment horizontal="left" vertical="top" wrapText="1"/>
    </xf>
    <xf numFmtId="0" fontId="3" fillId="14" borderId="2" xfId="0" applyFont="1" applyFill="1" applyBorder="1" applyAlignment="1">
      <alignment horizontal="right" vertical="top" wrapText="1"/>
    </xf>
    <xf numFmtId="4" fontId="3" fillId="14" borderId="2" xfId="0" applyNumberFormat="1" applyFont="1" applyFill="1" applyBorder="1" applyAlignment="1">
      <alignment horizontal="right" vertical="top" wrapText="1"/>
    </xf>
    <xf numFmtId="164" fontId="3" fillId="14" borderId="2" xfId="0" applyNumberFormat="1" applyFont="1" applyFill="1" applyBorder="1" applyAlignment="1">
      <alignment horizontal="right" vertical="top" wrapText="1"/>
    </xf>
    <xf numFmtId="0" fontId="5" fillId="9" borderId="2" xfId="0" applyFont="1" applyFill="1" applyBorder="1" applyAlignment="1">
      <alignment horizontal="left" vertical="top" wrapText="1"/>
    </xf>
    <xf numFmtId="0" fontId="5" fillId="9" borderId="2" xfId="0" applyFont="1" applyFill="1" applyBorder="1" applyAlignment="1">
      <alignment horizontal="right" vertical="top" wrapText="1"/>
    </xf>
    <xf numFmtId="0" fontId="5" fillId="9" borderId="2" xfId="0" applyFont="1" applyFill="1" applyBorder="1" applyAlignment="1">
      <alignment horizontal="center" vertical="top" wrapText="1"/>
    </xf>
    <xf numFmtId="4" fontId="5" fillId="9" borderId="2" xfId="0" applyNumberFormat="1" applyFont="1" applyFill="1" applyBorder="1" applyAlignment="1">
      <alignment horizontal="right" vertical="top" wrapText="1"/>
    </xf>
    <xf numFmtId="164" fontId="5" fillId="9" borderId="2" xfId="0" applyNumberFormat="1" applyFont="1" applyFill="1" applyBorder="1" applyAlignment="1">
      <alignment horizontal="right" vertical="top" wrapText="1"/>
    </xf>
    <xf numFmtId="0" fontId="10" fillId="10" borderId="0" xfId="0" applyFont="1" applyFill="1" applyAlignment="1">
      <alignment wrapText="1"/>
    </xf>
    <xf numFmtId="0" fontId="11" fillId="10" borderId="0" xfId="0" applyFont="1" applyFill="1" applyAlignment="1"/>
    <xf numFmtId="0" fontId="2" fillId="9" borderId="0" xfId="0" applyFont="1" applyFill="1" applyAlignment="1">
      <alignment wrapText="1"/>
    </xf>
    <xf numFmtId="0" fontId="0" fillId="0" borderId="0" xfId="0" applyAlignment="1"/>
    <xf numFmtId="165" fontId="5" fillId="9" borderId="2" xfId="0" applyNumberFormat="1" applyFont="1" applyFill="1" applyBorder="1" applyAlignment="1">
      <alignment horizontal="right" vertical="top" wrapText="1"/>
    </xf>
    <xf numFmtId="0" fontId="5" fillId="9" borderId="1" xfId="0" applyFont="1" applyFill="1" applyBorder="1" applyAlignment="1">
      <alignment horizontal="left" vertical="top" wrapText="1"/>
    </xf>
    <xf numFmtId="0" fontId="8" fillId="6" borderId="0" xfId="0" applyFont="1" applyFill="1" applyBorder="1" applyAlignment="1">
      <alignment horizontal="center" vertical="top" wrapText="1"/>
    </xf>
    <xf numFmtId="0" fontId="5" fillId="14" borderId="59" xfId="0" applyFont="1" applyFill="1" applyBorder="1" applyAlignment="1">
      <alignment horizontal="right" vertical="top" wrapText="1"/>
    </xf>
    <xf numFmtId="0" fontId="12" fillId="0" borderId="0" xfId="21" applyFont="1"/>
    <xf numFmtId="0" fontId="12" fillId="16" borderId="18" xfId="21" applyFont="1" applyFill="1" applyBorder="1" applyAlignment="1">
      <alignment horizontal="center" vertical="center"/>
    </xf>
    <xf numFmtId="0" fontId="12" fillId="16" borderId="8" xfId="21" applyFont="1" applyFill="1" applyBorder="1" applyAlignment="1">
      <alignment horizontal="center" vertical="center"/>
    </xf>
    <xf numFmtId="0" fontId="12" fillId="16" borderId="46" xfId="21" applyFont="1" applyFill="1" applyBorder="1" applyAlignment="1">
      <alignment horizontal="center" vertical="center"/>
    </xf>
    <xf numFmtId="0" fontId="34" fillId="11" borderId="8" xfId="21" applyFont="1" applyFill="1" applyBorder="1" applyAlignment="1">
      <alignment horizontal="center" vertical="center"/>
    </xf>
    <xf numFmtId="0" fontId="35" fillId="11" borderId="46" xfId="21" applyFont="1" applyFill="1" applyBorder="1" applyAlignment="1">
      <alignment vertical="center" wrapText="1"/>
    </xf>
    <xf numFmtId="0" fontId="35" fillId="11" borderId="46" xfId="21" applyFont="1" applyFill="1" applyBorder="1" applyAlignment="1">
      <alignment horizontal="center" vertical="center" wrapText="1"/>
    </xf>
    <xf numFmtId="0" fontId="36" fillId="0" borderId="46" xfId="21" applyFont="1" applyBorder="1" applyAlignment="1">
      <alignment vertical="center" wrapText="1"/>
    </xf>
    <xf numFmtId="0" fontId="36" fillId="11" borderId="8" xfId="21" applyFont="1" applyFill="1" applyBorder="1" applyAlignment="1">
      <alignment horizontal="center" vertical="center" wrapText="1"/>
    </xf>
    <xf numFmtId="0" fontId="37" fillId="11" borderId="46" xfId="22" applyFill="1" applyBorder="1" applyAlignment="1">
      <alignment vertical="center" wrapText="1"/>
    </xf>
    <xf numFmtId="0" fontId="35" fillId="0" borderId="8" xfId="21" applyFont="1" applyBorder="1" applyAlignment="1">
      <alignment horizontal="center" vertical="center"/>
    </xf>
    <xf numFmtId="0" fontId="35" fillId="0" borderId="46" xfId="21" applyFont="1" applyBorder="1" applyAlignment="1">
      <alignment vertical="center"/>
    </xf>
    <xf numFmtId="0" fontId="35" fillId="0" borderId="46" xfId="21" applyFont="1" applyBorder="1" applyAlignment="1">
      <alignment horizontal="center" vertical="center"/>
    </xf>
    <xf numFmtId="0" fontId="38" fillId="0" borderId="46" xfId="21" applyFont="1" applyBorder="1" applyAlignment="1">
      <alignment horizontal="right" vertical="center"/>
    </xf>
    <xf numFmtId="171" fontId="38" fillId="0" borderId="18" xfId="21" applyNumberFormat="1" applyFont="1" applyBorder="1" applyAlignment="1">
      <alignment horizontal="center" vertical="center" wrapText="1"/>
    </xf>
    <xf numFmtId="0" fontId="32" fillId="15" borderId="8" xfId="21" applyFont="1" applyFill="1" applyBorder="1" applyAlignment="1">
      <alignment horizontal="center" vertical="center"/>
    </xf>
    <xf numFmtId="0" fontId="32" fillId="15" borderId="46" xfId="21" applyFont="1" applyFill="1" applyBorder="1" applyAlignment="1">
      <alignment horizontal="center" vertical="center"/>
    </xf>
    <xf numFmtId="0" fontId="35" fillId="0" borderId="8" xfId="21" applyFont="1" applyBorder="1" applyAlignment="1">
      <alignment vertical="center"/>
    </xf>
    <xf numFmtId="8" fontId="35" fillId="11" borderId="66" xfId="21" applyNumberFormat="1" applyFont="1" applyFill="1" applyBorder="1" applyAlignment="1">
      <alignment horizontal="center" vertical="center" wrapText="1"/>
    </xf>
    <xf numFmtId="2" fontId="34" fillId="11" borderId="66" xfId="21" applyNumberFormat="1" applyFont="1" applyFill="1" applyBorder="1" applyAlignment="1">
      <alignment horizontal="center" vertical="center" wrapText="1"/>
    </xf>
    <xf numFmtId="171" fontId="35" fillId="11" borderId="67" xfId="21" applyNumberFormat="1" applyFont="1" applyFill="1" applyBorder="1" applyAlignment="1">
      <alignment horizontal="center" vertical="center" wrapText="1"/>
    </xf>
    <xf numFmtId="0" fontId="35" fillId="11" borderId="68" xfId="21" applyFont="1" applyFill="1" applyBorder="1" applyAlignment="1">
      <alignment horizontal="center" vertical="center" wrapText="1"/>
    </xf>
    <xf numFmtId="0" fontId="34" fillId="11" borderId="68" xfId="21" applyFont="1" applyFill="1" applyBorder="1" applyAlignment="1">
      <alignment horizontal="center" vertical="center" wrapText="1"/>
    </xf>
    <xf numFmtId="0" fontId="34" fillId="11" borderId="69" xfId="21" applyFont="1" applyFill="1" applyBorder="1" applyAlignment="1">
      <alignment horizontal="center" vertical="center"/>
    </xf>
    <xf numFmtId="0" fontId="35" fillId="11" borderId="69" xfId="21" applyFont="1" applyFill="1" applyBorder="1" applyAlignment="1">
      <alignment horizontal="center" vertical="center" wrapText="1"/>
    </xf>
    <xf numFmtId="0" fontId="34" fillId="11" borderId="69" xfId="21" applyFont="1" applyFill="1" applyBorder="1" applyAlignment="1">
      <alignment horizontal="center" vertical="center" wrapText="1"/>
    </xf>
    <xf numFmtId="14" fontId="34" fillId="11" borderId="68" xfId="21" applyNumberFormat="1" applyFont="1" applyFill="1" applyBorder="1" applyAlignment="1">
      <alignment horizontal="center" vertical="center" wrapText="1"/>
    </xf>
    <xf numFmtId="14" fontId="35" fillId="11" borderId="69" xfId="21" applyNumberFormat="1" applyFont="1" applyFill="1" applyBorder="1" applyAlignment="1">
      <alignment horizontal="center" vertical="center" wrapText="1"/>
    </xf>
    <xf numFmtId="0" fontId="35" fillId="0" borderId="68" xfId="21" applyFont="1" applyBorder="1" applyAlignment="1">
      <alignment vertical="center"/>
    </xf>
    <xf numFmtId="0" fontId="38" fillId="0" borderId="68" xfId="21" applyFont="1" applyBorder="1" applyAlignment="1">
      <alignment horizontal="right" vertical="center"/>
    </xf>
    <xf numFmtId="171" fontId="38" fillId="0" borderId="69" xfId="21" applyNumberFormat="1" applyFont="1" applyBorder="1" applyAlignment="1">
      <alignment horizontal="center" vertical="center" wrapText="1"/>
    </xf>
    <xf numFmtId="0" fontId="32" fillId="15" borderId="68" xfId="21" applyFont="1" applyFill="1" applyBorder="1" applyAlignment="1">
      <alignment horizontal="center" vertical="center"/>
    </xf>
    <xf numFmtId="0" fontId="33" fillId="15" borderId="69" xfId="21" applyFont="1" applyFill="1" applyBorder="1" applyAlignment="1">
      <alignment horizontal="center" vertical="center"/>
    </xf>
    <xf numFmtId="2" fontId="35" fillId="11" borderId="68" xfId="21" applyNumberFormat="1" applyFont="1" applyFill="1" applyBorder="1" applyAlignment="1">
      <alignment horizontal="center" vertical="center" wrapText="1"/>
    </xf>
    <xf numFmtId="171" fontId="35" fillId="11" borderId="69" xfId="21" applyNumberFormat="1" applyFont="1" applyFill="1" applyBorder="1" applyAlignment="1">
      <alignment horizontal="center" vertical="center" wrapText="1"/>
    </xf>
    <xf numFmtId="14" fontId="34" fillId="11" borderId="70" xfId="21" applyNumberFormat="1" applyFont="1" applyFill="1" applyBorder="1" applyAlignment="1">
      <alignment horizontal="center" vertical="center" wrapText="1"/>
    </xf>
    <xf numFmtId="14" fontId="34" fillId="11" borderId="71" xfId="21" applyNumberFormat="1" applyFont="1" applyFill="1" applyBorder="1" applyAlignment="1">
      <alignment horizontal="center" vertical="center" wrapText="1"/>
    </xf>
    <xf numFmtId="0" fontId="7" fillId="5" borderId="0" xfId="0" applyFont="1" applyFill="1" applyAlignment="1">
      <alignment vertical="top" wrapText="1"/>
    </xf>
    <xf numFmtId="0" fontId="2" fillId="2" borderId="0" xfId="0" applyFont="1" applyFill="1" applyAlignment="1">
      <alignment vertical="top" wrapText="1"/>
    </xf>
    <xf numFmtId="0" fontId="7" fillId="5" borderId="0" xfId="0" applyFont="1" applyFill="1" applyAlignment="1">
      <alignment horizontal="left" vertical="top"/>
    </xf>
    <xf numFmtId="0" fontId="30" fillId="0" borderId="11" xfId="9" applyFont="1" applyBorder="1" applyAlignment="1">
      <alignment wrapText="1"/>
    </xf>
    <xf numFmtId="0" fontId="0" fillId="0" borderId="18" xfId="0" applyBorder="1" applyAlignment="1"/>
    <xf numFmtId="0" fontId="2" fillId="11" borderId="2" xfId="0" applyFont="1" applyFill="1" applyBorder="1" applyAlignment="1">
      <alignment horizontal="right" vertical="top" wrapText="1"/>
    </xf>
    <xf numFmtId="0" fontId="6" fillId="11" borderId="2" xfId="0" applyFont="1" applyFill="1" applyBorder="1" applyAlignment="1">
      <alignment horizontal="right" vertical="top" wrapText="1"/>
    </xf>
    <xf numFmtId="0" fontId="6" fillId="11" borderId="2" xfId="0" applyFont="1" applyFill="1" applyBorder="1" applyAlignment="1">
      <alignment horizontal="left" vertical="top" wrapText="1"/>
    </xf>
    <xf numFmtId="0" fontId="6" fillId="11" borderId="2" xfId="0" applyFont="1" applyFill="1" applyBorder="1" applyAlignment="1">
      <alignment horizontal="center" vertical="top" wrapText="1"/>
    </xf>
    <xf numFmtId="4" fontId="6" fillId="11" borderId="2" xfId="0" applyNumberFormat="1" applyFont="1" applyFill="1" applyBorder="1" applyAlignment="1">
      <alignment horizontal="right" vertical="top" wrapText="1"/>
    </xf>
    <xf numFmtId="0" fontId="5" fillId="11" borderId="2" xfId="0" applyFont="1" applyFill="1" applyBorder="1" applyAlignment="1">
      <alignment horizontal="right" vertical="top" wrapText="1"/>
    </xf>
    <xf numFmtId="0" fontId="5" fillId="11" borderId="2" xfId="0" applyFont="1" applyFill="1" applyBorder="1" applyAlignment="1">
      <alignment horizontal="left" vertical="top" wrapText="1"/>
    </xf>
    <xf numFmtId="0" fontId="5" fillId="11" borderId="2" xfId="0" applyFont="1" applyFill="1" applyBorder="1" applyAlignment="1">
      <alignment horizontal="center" vertical="top" wrapText="1"/>
    </xf>
    <xf numFmtId="4" fontId="5" fillId="11" borderId="2" xfId="0" applyNumberFormat="1" applyFont="1" applyFill="1" applyBorder="1" applyAlignment="1">
      <alignment horizontal="right" vertical="top" wrapText="1"/>
    </xf>
    <xf numFmtId="0" fontId="45" fillId="0" borderId="22" xfId="0" applyFont="1" applyBorder="1" applyAlignment="1">
      <alignment horizontal="left" vertical="center" wrapText="1"/>
    </xf>
    <xf numFmtId="0" fontId="45" fillId="0" borderId="23" xfId="0" applyFont="1" applyBorder="1" applyAlignment="1">
      <alignment horizontal="left" vertical="center" wrapText="1"/>
    </xf>
    <xf numFmtId="0" fontId="44" fillId="0" borderId="23" xfId="0" applyFont="1" applyBorder="1" applyAlignment="1">
      <alignment horizontal="center" vertical="center" wrapText="1"/>
    </xf>
    <xf numFmtId="0" fontId="44" fillId="0" borderId="24" xfId="0" applyFont="1" applyBorder="1" applyAlignment="1">
      <alignment horizontal="center" vertical="center" wrapText="1"/>
    </xf>
    <xf numFmtId="4" fontId="44" fillId="0" borderId="24" xfId="0" applyNumberFormat="1" applyFont="1" applyBorder="1" applyAlignment="1">
      <alignment horizontal="center" vertical="center" wrapText="1"/>
    </xf>
    <xf numFmtId="0" fontId="46" fillId="0" borderId="22" xfId="0" applyFont="1" applyBorder="1" applyAlignment="1">
      <alignment horizontal="left" vertical="center" wrapText="1"/>
    </xf>
    <xf numFmtId="0" fontId="47" fillId="0" borderId="23" xfId="0" applyFont="1" applyBorder="1" applyAlignment="1">
      <alignment horizontal="center" vertical="center" wrapText="1"/>
    </xf>
    <xf numFmtId="4" fontId="47" fillId="0" borderId="24" xfId="0" applyNumberFormat="1" applyFont="1" applyBorder="1" applyAlignment="1">
      <alignment horizontal="center" vertical="center" wrapText="1"/>
    </xf>
    <xf numFmtId="0" fontId="44" fillId="0" borderId="56" xfId="0" applyFont="1" applyBorder="1" applyAlignment="1">
      <alignment horizontal="center" vertical="center" wrapText="1"/>
    </xf>
    <xf numFmtId="0" fontId="48" fillId="0" borderId="23" xfId="0" applyFont="1" applyBorder="1" applyAlignment="1">
      <alignment horizontal="center" vertical="center" wrapText="1"/>
    </xf>
    <xf numFmtId="10" fontId="45" fillId="17" borderId="24" xfId="0" applyNumberFormat="1" applyFont="1" applyFill="1" applyBorder="1" applyAlignment="1" applyProtection="1">
      <alignment horizontal="center" vertical="center" wrapText="1"/>
      <protection locked="0"/>
    </xf>
    <xf numFmtId="0" fontId="49" fillId="17" borderId="49" xfId="0" applyFont="1" applyFill="1" applyBorder="1" applyAlignment="1">
      <alignment horizontal="center" vertical="center" wrapText="1"/>
    </xf>
    <xf numFmtId="0" fontId="50" fillId="17" borderId="0" xfId="0" applyFont="1" applyFill="1" applyAlignment="1">
      <alignment horizontal="center" vertical="center" wrapText="1"/>
    </xf>
    <xf numFmtId="0" fontId="45" fillId="0" borderId="64" xfId="0" applyFont="1" applyBorder="1" applyAlignment="1">
      <alignment horizontal="left" vertical="center" wrapText="1"/>
    </xf>
    <xf numFmtId="0" fontId="45" fillId="0" borderId="23" xfId="0" applyFont="1" applyBorder="1" applyAlignment="1">
      <alignment horizontal="center" vertical="center" wrapText="1"/>
    </xf>
    <xf numFmtId="0" fontId="49" fillId="17" borderId="17" xfId="0" applyFont="1" applyFill="1" applyBorder="1" applyAlignment="1">
      <alignment horizontal="center" vertical="center" wrapText="1"/>
    </xf>
    <xf numFmtId="0" fontId="0" fillId="0" borderId="0" xfId="0" applyAlignment="1">
      <alignment wrapText="1"/>
    </xf>
    <xf numFmtId="0" fontId="51" fillId="5" borderId="0" xfId="0" applyFont="1" applyFill="1" applyAlignment="1">
      <alignment vertical="center"/>
    </xf>
    <xf numFmtId="0" fontId="51" fillId="5" borderId="0" xfId="0" applyFont="1" applyFill="1" applyAlignment="1">
      <alignment horizontal="left" vertical="top"/>
    </xf>
    <xf numFmtId="0" fontId="51" fillId="5" borderId="0" xfId="0" applyFont="1" applyFill="1" applyAlignment="1">
      <alignment horizontal="center" vertical="center"/>
    </xf>
    <xf numFmtId="172" fontId="39" fillId="0" borderId="0" xfId="21" applyNumberFormat="1" applyFont="1" applyAlignment="1" applyProtection="1">
      <alignment horizontal="center" vertical="center" wrapText="1"/>
      <protection locked="0"/>
    </xf>
    <xf numFmtId="0" fontId="39" fillId="0" borderId="0" xfId="21" applyFont="1" applyAlignment="1" applyProtection="1">
      <alignment horizontal="center" vertical="center" wrapText="1"/>
      <protection locked="0"/>
    </xf>
    <xf numFmtId="0" fontId="18" fillId="0" borderId="0" xfId="21" applyFont="1" applyAlignment="1" applyProtection="1">
      <alignment horizontal="center" vertical="center" wrapText="1"/>
      <protection locked="0"/>
    </xf>
    <xf numFmtId="14" fontId="18" fillId="0" borderId="0" xfId="21" applyNumberFormat="1" applyFont="1" applyAlignment="1" applyProtection="1">
      <alignment horizontal="center" vertical="center" wrapText="1"/>
      <protection locked="0"/>
    </xf>
    <xf numFmtId="0" fontId="2" fillId="2" borderId="0" xfId="0" applyFont="1" applyFill="1" applyAlignment="1">
      <alignment horizontal="center" vertical="center" wrapText="1"/>
    </xf>
    <xf numFmtId="0" fontId="2" fillId="2" borderId="15" xfId="0" applyFont="1" applyFill="1" applyBorder="1" applyAlignment="1">
      <alignment horizontal="center" vertical="center" wrapText="1"/>
    </xf>
    <xf numFmtId="0" fontId="23" fillId="0" borderId="0" xfId="9" applyAlignment="1">
      <alignment horizontal="center" vertical="center"/>
    </xf>
    <xf numFmtId="0" fontId="12" fillId="0" borderId="0" xfId="21" applyAlignment="1">
      <alignment horizontal="center" vertical="center"/>
    </xf>
    <xf numFmtId="0" fontId="12" fillId="0" borderId="38" xfId="5" applyBorder="1" applyAlignment="1">
      <alignment horizontal="left"/>
    </xf>
    <xf numFmtId="0" fontId="12" fillId="0" borderId="39" xfId="5" applyBorder="1" applyAlignment="1">
      <alignment horizontal="left"/>
    </xf>
    <xf numFmtId="0" fontId="15" fillId="0" borderId="7" xfId="2" applyFont="1" applyBorder="1" applyAlignment="1">
      <alignment horizontal="left"/>
    </xf>
    <xf numFmtId="0" fontId="15" fillId="0" borderId="0" xfId="2" applyFont="1" applyAlignment="1">
      <alignment horizontal="left"/>
    </xf>
    <xf numFmtId="0" fontId="16" fillId="0" borderId="18" xfId="3" applyFont="1" applyBorder="1" applyAlignment="1">
      <alignment horizontal="left"/>
    </xf>
    <xf numFmtId="0" fontId="16" fillId="0" borderId="0" xfId="3" applyFont="1" applyAlignment="1">
      <alignment horizontal="left"/>
    </xf>
    <xf numFmtId="0" fontId="16" fillId="0" borderId="14" xfId="1" applyFont="1" applyBorder="1" applyAlignment="1">
      <alignment horizontal="left"/>
    </xf>
    <xf numFmtId="0" fontId="16" fillId="0" borderId="15" xfId="1" applyFont="1" applyBorder="1" applyAlignment="1">
      <alignment horizontal="left"/>
    </xf>
    <xf numFmtId="0" fontId="16" fillId="0" borderId="16" xfId="1" applyFont="1" applyBorder="1" applyAlignment="1">
      <alignment horizontal="left"/>
    </xf>
    <xf numFmtId="0" fontId="12" fillId="0" borderId="7" xfId="1" applyBorder="1" applyAlignment="1">
      <alignment horizontal="left" vertical="top" wrapText="1"/>
    </xf>
    <xf numFmtId="0" fontId="12" fillId="0" borderId="0" xfId="1" applyAlignment="1">
      <alignment horizontal="left" vertical="top" wrapText="1"/>
    </xf>
    <xf numFmtId="0" fontId="12" fillId="0" borderId="17" xfId="1" applyBorder="1" applyAlignment="1">
      <alignment horizontal="left" vertical="top" wrapText="1"/>
    </xf>
    <xf numFmtId="0" fontId="16" fillId="13" borderId="35" xfId="5" applyFont="1" applyFill="1" applyBorder="1" applyAlignment="1">
      <alignment horizontal="center" vertical="center"/>
    </xf>
    <xf numFmtId="0" fontId="16" fillId="13" borderId="36" xfId="5" applyFont="1" applyFill="1" applyBorder="1" applyAlignment="1">
      <alignment horizontal="center" vertical="center"/>
    </xf>
    <xf numFmtId="0" fontId="16" fillId="13" borderId="37" xfId="5" applyFont="1" applyFill="1" applyBorder="1" applyAlignment="1">
      <alignment horizontal="center" vertical="center"/>
    </xf>
    <xf numFmtId="0" fontId="12" fillId="0" borderId="40" xfId="2" applyBorder="1" applyAlignment="1">
      <alignment horizontal="left"/>
    </xf>
    <xf numFmtId="0" fontId="12" fillId="0" borderId="41" xfId="2" applyBorder="1" applyAlignment="1">
      <alignment horizontal="left"/>
    </xf>
    <xf numFmtId="0" fontId="12" fillId="0" borderId="42" xfId="2" applyBorder="1" applyAlignment="1">
      <alignment horizontal="left"/>
    </xf>
    <xf numFmtId="0" fontId="12" fillId="0" borderId="43" xfId="2" applyBorder="1" applyAlignment="1">
      <alignment horizontal="left"/>
    </xf>
    <xf numFmtId="0" fontId="13" fillId="13" borderId="35" xfId="2" applyFont="1" applyFill="1" applyBorder="1" applyAlignment="1">
      <alignment horizontal="center"/>
    </xf>
    <xf numFmtId="0" fontId="13" fillId="13" borderId="36" xfId="2" applyFont="1" applyFill="1" applyBorder="1" applyAlignment="1">
      <alignment horizontal="center"/>
    </xf>
    <xf numFmtId="0" fontId="16" fillId="0" borderId="7" xfId="1" applyFont="1" applyBorder="1" applyAlignment="1">
      <alignment horizontal="center" wrapText="1"/>
    </xf>
    <xf numFmtId="0" fontId="16" fillId="0" borderId="0" xfId="1" applyFont="1" applyAlignment="1">
      <alignment horizontal="center" wrapText="1"/>
    </xf>
    <xf numFmtId="0" fontId="16" fillId="0" borderId="17" xfId="1" applyFont="1" applyBorder="1" applyAlignment="1">
      <alignment horizontal="center" wrapText="1"/>
    </xf>
    <xf numFmtId="0" fontId="16" fillId="0" borderId="10" xfId="1" applyFont="1" applyBorder="1" applyAlignment="1">
      <alignment horizontal="center" wrapText="1"/>
    </xf>
    <xf numFmtId="0" fontId="16" fillId="0" borderId="11" xfId="1" applyFont="1" applyBorder="1" applyAlignment="1">
      <alignment horizontal="center" wrapText="1"/>
    </xf>
    <xf numFmtId="0" fontId="16" fillId="0" borderId="44" xfId="1" applyFont="1" applyBorder="1" applyAlignment="1">
      <alignment horizontal="center" wrapText="1"/>
    </xf>
    <xf numFmtId="0" fontId="12" fillId="0" borderId="40" xfId="5" applyBorder="1" applyAlignment="1">
      <alignment horizontal="left"/>
    </xf>
    <xf numFmtId="0" fontId="12" fillId="0" borderId="41" xfId="5" applyBorder="1" applyAlignment="1">
      <alignment horizontal="left"/>
    </xf>
    <xf numFmtId="0" fontId="12" fillId="0" borderId="7" xfId="9" applyFont="1" applyBorder="1" applyAlignment="1">
      <alignment horizontal="left" vertical="top" wrapText="1"/>
    </xf>
    <xf numFmtId="0" fontId="12" fillId="0" borderId="0" xfId="9" applyFont="1" applyAlignment="1">
      <alignment horizontal="left" vertical="top" wrapText="1"/>
    </xf>
    <xf numFmtId="0" fontId="12" fillId="0" borderId="17" xfId="9" applyFont="1" applyBorder="1" applyAlignment="1">
      <alignment horizontal="left" vertical="top" wrapText="1"/>
    </xf>
    <xf numFmtId="0" fontId="12" fillId="0" borderId="11" xfId="9" applyFont="1" applyBorder="1" applyAlignment="1">
      <alignment horizontal="left" vertical="center"/>
    </xf>
    <xf numFmtId="0" fontId="12" fillId="0" borderId="44" xfId="9" applyFont="1" applyBorder="1" applyAlignment="1">
      <alignment horizontal="left" vertical="center"/>
    </xf>
    <xf numFmtId="0" fontId="15" fillId="0" borderId="4" xfId="15" applyFont="1" applyBorder="1" applyAlignment="1">
      <alignment horizontal="left" wrapText="1"/>
    </xf>
    <xf numFmtId="0" fontId="15" fillId="0" borderId="51" xfId="15" applyFont="1" applyBorder="1" applyAlignment="1">
      <alignment horizontal="left" wrapText="1"/>
    </xf>
    <xf numFmtId="0" fontId="25" fillId="0" borderId="52" xfId="15" applyFont="1" applyBorder="1" applyAlignment="1">
      <alignment horizontal="left" vertical="top"/>
    </xf>
    <xf numFmtId="0" fontId="25" fillId="0" borderId="53" xfId="15" applyFont="1" applyBorder="1" applyAlignment="1">
      <alignment horizontal="left" vertical="top"/>
    </xf>
    <xf numFmtId="0" fontId="25" fillId="0" borderId="54" xfId="15" applyFont="1" applyBorder="1" applyAlignment="1">
      <alignment horizontal="left" vertical="top"/>
    </xf>
    <xf numFmtId="0" fontId="15" fillId="0" borderId="31" xfId="15" applyFont="1" applyBorder="1"/>
    <xf numFmtId="0" fontId="15" fillId="0" borderId="33" xfId="15" applyFont="1" applyBorder="1"/>
    <xf numFmtId="0" fontId="15" fillId="0" borderId="34" xfId="15" applyFont="1" applyBorder="1"/>
    <xf numFmtId="0" fontId="23" fillId="0" borderId="14" xfId="9" applyBorder="1" applyAlignment="1">
      <alignment horizontal="center"/>
    </xf>
    <xf numFmtId="0" fontId="23" fillId="0" borderId="15" xfId="9" applyBorder="1" applyAlignment="1">
      <alignment horizontal="center"/>
    </xf>
    <xf numFmtId="0" fontId="23" fillId="0" borderId="16" xfId="9" applyBorder="1" applyAlignment="1">
      <alignment horizontal="center"/>
    </xf>
    <xf numFmtId="0" fontId="23" fillId="0" borderId="47" xfId="9" applyBorder="1" applyAlignment="1">
      <alignment horizontal="center"/>
    </xf>
    <xf numFmtId="0" fontId="23" fillId="0" borderId="48" xfId="9" applyBorder="1" applyAlignment="1">
      <alignment horizontal="center"/>
    </xf>
    <xf numFmtId="0" fontId="23" fillId="0" borderId="49" xfId="9" applyBorder="1" applyAlignment="1">
      <alignment horizontal="center"/>
    </xf>
    <xf numFmtId="0" fontId="25" fillId="0" borderId="3" xfId="15" applyFont="1" applyBorder="1" applyAlignment="1">
      <alignment horizontal="left" vertical="center"/>
    </xf>
    <xf numFmtId="0" fontId="25" fillId="0" borderId="4" xfId="15" applyFont="1" applyBorder="1" applyAlignment="1">
      <alignment horizontal="left" vertical="center"/>
    </xf>
    <xf numFmtId="0" fontId="25" fillId="0" borderId="51" xfId="15" applyFont="1" applyBorder="1" applyAlignment="1">
      <alignment horizontal="left" vertical="center"/>
    </xf>
    <xf numFmtId="0" fontId="13" fillId="0" borderId="3" xfId="9" applyFont="1" applyBorder="1" applyAlignment="1">
      <alignment horizontal="left" vertical="top" wrapText="1"/>
    </xf>
    <xf numFmtId="0" fontId="13" fillId="0" borderId="4" xfId="9" applyFont="1" applyBorder="1" applyAlignment="1">
      <alignment horizontal="left" vertical="top" wrapText="1"/>
    </xf>
    <xf numFmtId="0" fontId="13" fillId="0" borderId="51" xfId="9" applyFont="1" applyBorder="1" applyAlignment="1">
      <alignment horizontal="left" vertical="top" wrapText="1"/>
    </xf>
    <xf numFmtId="0" fontId="15" fillId="12" borderId="20" xfId="9" applyFont="1" applyFill="1" applyBorder="1" applyAlignment="1">
      <alignment horizontal="center"/>
    </xf>
    <xf numFmtId="0" fontId="15" fillId="12" borderId="21" xfId="9" applyFont="1" applyFill="1" applyBorder="1" applyAlignment="1">
      <alignment horizontal="center"/>
    </xf>
    <xf numFmtId="0" fontId="30" fillId="0" borderId="7" xfId="9" applyFont="1" applyBorder="1" applyAlignment="1">
      <alignment horizontal="center" vertical="top"/>
    </xf>
    <xf numFmtId="0" fontId="30" fillId="0" borderId="0" xfId="9" applyFont="1" applyAlignment="1">
      <alignment horizontal="center" vertical="top"/>
    </xf>
    <xf numFmtId="0" fontId="30" fillId="0" borderId="10" xfId="9" applyFont="1" applyBorder="1" applyAlignment="1">
      <alignment horizontal="center" vertical="top"/>
    </xf>
    <xf numFmtId="0" fontId="30" fillId="0" borderId="11" xfId="9" applyFont="1" applyBorder="1" applyAlignment="1">
      <alignment horizontal="center" vertical="top"/>
    </xf>
    <xf numFmtId="0" fontId="30" fillId="0" borderId="17" xfId="9" applyFont="1" applyBorder="1" applyAlignment="1">
      <alignment horizontal="center" vertical="top"/>
    </xf>
    <xf numFmtId="0" fontId="30" fillId="0" borderId="44" xfId="9" applyFont="1" applyBorder="1" applyAlignment="1">
      <alignment horizontal="center" vertical="top"/>
    </xf>
    <xf numFmtId="0" fontId="16" fillId="0" borderId="7" xfId="9" applyFont="1" applyBorder="1" applyAlignment="1">
      <alignment horizontal="left"/>
    </xf>
    <xf numFmtId="0" fontId="16" fillId="0" borderId="0" xfId="9" applyFont="1" applyAlignment="1">
      <alignment horizontal="left"/>
    </xf>
    <xf numFmtId="0" fontId="15" fillId="0" borderId="14" xfId="9" applyFont="1" applyBorder="1" applyAlignment="1">
      <alignment horizontal="center"/>
    </xf>
    <xf numFmtId="0" fontId="15" fillId="0" borderId="15" xfId="9" applyFont="1" applyBorder="1" applyAlignment="1">
      <alignment horizontal="center"/>
    </xf>
    <xf numFmtId="0" fontId="15" fillId="0" borderId="55" xfId="9" applyFont="1" applyBorder="1" applyAlignment="1">
      <alignment horizontal="center"/>
    </xf>
    <xf numFmtId="0" fontId="15" fillId="0" borderId="7" xfId="9" applyFont="1" applyBorder="1" applyAlignment="1">
      <alignment horizontal="center"/>
    </xf>
    <xf numFmtId="0" fontId="15" fillId="0" borderId="0" xfId="9" applyFont="1" applyAlignment="1">
      <alignment horizontal="center"/>
    </xf>
    <xf numFmtId="0" fontId="15" fillId="0" borderId="8" xfId="9" applyFont="1" applyBorder="1" applyAlignment="1">
      <alignment horizontal="center"/>
    </xf>
    <xf numFmtId="0" fontId="15" fillId="0" borderId="10" xfId="9" applyFont="1" applyBorder="1" applyAlignment="1">
      <alignment horizontal="center"/>
    </xf>
    <xf numFmtId="0" fontId="15" fillId="0" borderId="11" xfId="9" applyFont="1" applyBorder="1" applyAlignment="1">
      <alignment horizontal="center"/>
    </xf>
    <xf numFmtId="0" fontId="15" fillId="0" borderId="12" xfId="9" applyFont="1" applyBorder="1" applyAlignment="1">
      <alignment horizontal="center"/>
    </xf>
    <xf numFmtId="0" fontId="13" fillId="0" borderId="57" xfId="9" applyFont="1" applyBorder="1" applyAlignment="1">
      <alignment horizontal="center"/>
    </xf>
    <xf numFmtId="0" fontId="13" fillId="0" borderId="15" xfId="9" applyFont="1" applyBorder="1" applyAlignment="1">
      <alignment horizontal="center"/>
    </xf>
    <xf numFmtId="0" fontId="13" fillId="0" borderId="16" xfId="9" applyFont="1" applyBorder="1" applyAlignment="1">
      <alignment horizontal="center"/>
    </xf>
    <xf numFmtId="0" fontId="13" fillId="0" borderId="18" xfId="9" applyFont="1" applyBorder="1" applyAlignment="1">
      <alignment horizontal="center"/>
    </xf>
    <xf numFmtId="0" fontId="13" fillId="0" borderId="0" xfId="9" applyFont="1" applyAlignment="1">
      <alignment horizontal="center"/>
    </xf>
    <xf numFmtId="0" fontId="13" fillId="0" borderId="17" xfId="9" applyFont="1" applyBorder="1" applyAlignment="1">
      <alignment horizontal="center"/>
    </xf>
    <xf numFmtId="0" fontId="13" fillId="0" borderId="58" xfId="9" applyFont="1" applyBorder="1" applyAlignment="1">
      <alignment horizontal="center"/>
    </xf>
    <xf numFmtId="0" fontId="13" fillId="0" borderId="11" xfId="9" applyFont="1" applyBorder="1" applyAlignment="1">
      <alignment horizontal="center"/>
    </xf>
    <xf numFmtId="0" fontId="13" fillId="0" borderId="44" xfId="9" applyFont="1" applyBorder="1" applyAlignment="1">
      <alignment horizontal="center"/>
    </xf>
    <xf numFmtId="0" fontId="24" fillId="0" borderId="14" xfId="9" applyFont="1" applyBorder="1" applyAlignment="1">
      <alignment horizontal="center" vertical="top"/>
    </xf>
    <xf numFmtId="0" fontId="24" fillId="0" borderId="15" xfId="9" applyFont="1" applyBorder="1" applyAlignment="1">
      <alignment horizontal="center" vertical="top"/>
    </xf>
    <xf numFmtId="0" fontId="24" fillId="0" borderId="16" xfId="9" applyFont="1" applyBorder="1" applyAlignment="1">
      <alignment horizontal="center" vertical="top"/>
    </xf>
    <xf numFmtId="0" fontId="16" fillId="0" borderId="7" xfId="9" applyFont="1" applyBorder="1" applyAlignment="1">
      <alignment horizontal="center" vertical="top" wrapText="1"/>
    </xf>
    <xf numFmtId="0" fontId="16" fillId="0" borderId="0" xfId="9" applyFont="1" applyAlignment="1">
      <alignment horizontal="center" vertical="top" wrapText="1"/>
    </xf>
    <xf numFmtId="0" fontId="16" fillId="0" borderId="17" xfId="9" applyFont="1" applyBorder="1" applyAlignment="1">
      <alignment horizontal="center" vertical="top" wrapText="1"/>
    </xf>
    <xf numFmtId="0" fontId="16" fillId="0" borderId="47" xfId="9" applyFont="1" applyBorder="1" applyAlignment="1">
      <alignment horizontal="center" vertical="top" wrapText="1"/>
    </xf>
    <xf numFmtId="0" fontId="16" fillId="0" borderId="48" xfId="9" applyFont="1" applyBorder="1" applyAlignment="1">
      <alignment horizontal="center" vertical="top" wrapText="1"/>
    </xf>
    <xf numFmtId="0" fontId="16" fillId="0" borderId="49" xfId="9" applyFont="1" applyBorder="1" applyAlignment="1">
      <alignment horizontal="center" vertical="top" wrapText="1"/>
    </xf>
    <xf numFmtId="0" fontId="15" fillId="0" borderId="57" xfId="9" applyFont="1" applyBorder="1" applyAlignment="1">
      <alignment horizontal="center"/>
    </xf>
    <xf numFmtId="0" fontId="15" fillId="0" borderId="16" xfId="9" applyFont="1" applyBorder="1" applyAlignment="1">
      <alignment horizontal="center"/>
    </xf>
    <xf numFmtId="0" fontId="15" fillId="0" borderId="18" xfId="9" applyFont="1" applyBorder="1" applyAlignment="1">
      <alignment horizontal="center"/>
    </xf>
    <xf numFmtId="0" fontId="15" fillId="0" borderId="17" xfId="9" applyFont="1" applyBorder="1" applyAlignment="1">
      <alignment horizontal="center"/>
    </xf>
    <xf numFmtId="0" fontId="15" fillId="0" borderId="58" xfId="9" applyFont="1" applyBorder="1" applyAlignment="1">
      <alignment horizontal="center"/>
    </xf>
    <xf numFmtId="0" fontId="15" fillId="0" borderId="44" xfId="9" applyFont="1" applyBorder="1" applyAlignment="1">
      <alignment horizontal="center"/>
    </xf>
    <xf numFmtId="0" fontId="30" fillId="0" borderId="0" xfId="9" applyFont="1" applyAlignment="1">
      <alignment horizontal="center" vertical="top" wrapText="1"/>
    </xf>
    <xf numFmtId="0" fontId="30" fillId="0" borderId="17" xfId="9" applyFont="1" applyBorder="1" applyAlignment="1">
      <alignment horizontal="center" vertical="top" wrapText="1"/>
    </xf>
    <xf numFmtId="0" fontId="30" fillId="0" borderId="11" xfId="9" applyFont="1" applyBorder="1" applyAlignment="1">
      <alignment horizontal="center" vertical="top" wrapText="1"/>
    </xf>
    <xf numFmtId="0" fontId="30" fillId="0" borderId="44" xfId="9" applyFont="1" applyBorder="1" applyAlignment="1">
      <alignment horizontal="center" vertical="top" wrapText="1"/>
    </xf>
    <xf numFmtId="0" fontId="24" fillId="0" borderId="7" xfId="9" applyFont="1" applyBorder="1" applyAlignment="1">
      <alignment horizontal="center" vertical="top"/>
    </xf>
    <xf numFmtId="0" fontId="24" fillId="0" borderId="0" xfId="9" applyFont="1" applyAlignment="1">
      <alignment horizontal="center" vertical="top"/>
    </xf>
    <xf numFmtId="0" fontId="24" fillId="0" borderId="17" xfId="9" applyFont="1" applyBorder="1" applyAlignment="1">
      <alignment horizontal="center" vertical="top"/>
    </xf>
    <xf numFmtId="0" fontId="9" fillId="7" borderId="0" xfId="0" applyFont="1" applyFill="1" applyAlignment="1">
      <alignment horizontal="center" vertical="top" wrapText="1"/>
    </xf>
    <xf numFmtId="0" fontId="0" fillId="0" borderId="0" xfId="0"/>
    <xf numFmtId="0" fontId="4" fillId="9" borderId="0" xfId="0" applyFont="1" applyFill="1" applyAlignment="1">
      <alignment horizontal="right" vertical="top" wrapText="1"/>
    </xf>
    <xf numFmtId="0" fontId="4" fillId="9" borderId="0" xfId="0" applyFont="1" applyFill="1" applyAlignment="1">
      <alignment horizontal="left" vertical="top" wrapText="1"/>
    </xf>
    <xf numFmtId="4" fontId="4" fillId="9" borderId="0" xfId="0" applyNumberFormat="1" applyFont="1" applyFill="1" applyAlignment="1">
      <alignment horizontal="right" vertical="top" wrapText="1"/>
    </xf>
    <xf numFmtId="0" fontId="3" fillId="8" borderId="2" xfId="0" applyFont="1" applyFill="1" applyBorder="1" applyAlignment="1">
      <alignment horizontal="left" vertical="top" wrapText="1"/>
    </xf>
    <xf numFmtId="0" fontId="2" fillId="9" borderId="2" xfId="0" applyFont="1" applyFill="1" applyBorder="1" applyAlignment="1">
      <alignment horizontal="left" vertical="top" wrapText="1"/>
    </xf>
    <xf numFmtId="0" fontId="2" fillId="2" borderId="0" xfId="0" applyFont="1" applyFill="1" applyAlignment="1">
      <alignment horizontal="left" vertical="top" wrapText="1"/>
    </xf>
    <xf numFmtId="0" fontId="7" fillId="5" borderId="0" xfId="0" applyFont="1" applyFill="1" applyAlignment="1">
      <alignment horizontal="left" vertical="top" wrapText="1"/>
    </xf>
    <xf numFmtId="0" fontId="10" fillId="10" borderId="0" xfId="0" applyFont="1" applyFill="1" applyAlignment="1">
      <alignment horizontal="center" wrapText="1"/>
    </xf>
    <xf numFmtId="0" fontId="11" fillId="10" borderId="0" xfId="0" applyFont="1" applyFill="1"/>
    <xf numFmtId="0" fontId="2" fillId="9" borderId="2" xfId="0" applyFont="1" applyFill="1" applyBorder="1" applyAlignment="1">
      <alignment horizontal="right" vertical="top" wrapText="1"/>
    </xf>
    <xf numFmtId="0" fontId="2" fillId="9" borderId="2" xfId="0" applyFont="1" applyFill="1" applyBorder="1" applyAlignment="1">
      <alignment horizontal="center" vertical="top" wrapText="1"/>
    </xf>
    <xf numFmtId="0" fontId="2" fillId="9" borderId="0" xfId="0" applyFont="1" applyFill="1" applyAlignment="1">
      <alignment horizontal="left" vertical="top" wrapText="1"/>
    </xf>
    <xf numFmtId="0" fontId="2" fillId="9" borderId="0" xfId="0" applyFont="1" applyFill="1" applyAlignment="1">
      <alignment horizontal="center" wrapText="1"/>
    </xf>
    <xf numFmtId="0" fontId="4" fillId="9" borderId="0" xfId="0" applyFont="1" applyFill="1" applyAlignment="1">
      <alignment horizontal="center" vertical="top" wrapText="1"/>
    </xf>
    <xf numFmtId="0" fontId="10" fillId="15" borderId="63" xfId="0" applyFont="1" applyFill="1" applyBorder="1" applyAlignment="1">
      <alignment horizontal="center" wrapText="1"/>
    </xf>
    <xf numFmtId="0" fontId="11" fillId="15" borderId="20" xfId="0" applyFont="1" applyFill="1" applyBorder="1"/>
    <xf numFmtId="0" fontId="11" fillId="15" borderId="64" xfId="0" applyFont="1" applyFill="1" applyBorder="1"/>
    <xf numFmtId="0" fontId="6" fillId="4"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5" fillId="9" borderId="2" xfId="0" applyFont="1" applyFill="1" applyBorder="1" applyAlignment="1">
      <alignment horizontal="left" vertical="top" wrapText="1"/>
    </xf>
    <xf numFmtId="0" fontId="6" fillId="9" borderId="0" xfId="0" applyFont="1" applyFill="1" applyAlignment="1">
      <alignment horizontal="right" vertical="top" wrapText="1"/>
    </xf>
    <xf numFmtId="0" fontId="6" fillId="9" borderId="0" xfId="0" applyFont="1" applyFill="1" applyAlignment="1">
      <alignment horizontal="center" vertical="top" wrapText="1"/>
    </xf>
    <xf numFmtId="0" fontId="7" fillId="5" borderId="0" xfId="0" applyFont="1" applyFill="1" applyAlignment="1">
      <alignment horizontal="center" vertical="center" wrapText="1"/>
    </xf>
    <xf numFmtId="0" fontId="10" fillId="10" borderId="18" xfId="0" applyFont="1" applyFill="1" applyBorder="1" applyAlignment="1">
      <alignment horizontal="center" wrapText="1"/>
    </xf>
    <xf numFmtId="0" fontId="11" fillId="10" borderId="8" xfId="0" applyFont="1" applyFill="1" applyBorder="1"/>
    <xf numFmtId="0" fontId="6" fillId="7" borderId="0" xfId="0" applyFont="1" applyFill="1" applyAlignment="1">
      <alignment horizontal="center" vertical="top" wrapText="1"/>
    </xf>
    <xf numFmtId="0" fontId="10" fillId="10" borderId="72" xfId="0" applyFont="1" applyFill="1" applyBorder="1" applyAlignment="1">
      <alignment horizontal="center" wrapText="1"/>
    </xf>
    <xf numFmtId="0" fontId="10" fillId="10" borderId="73" xfId="0" applyFont="1" applyFill="1" applyBorder="1" applyAlignment="1">
      <alignment horizontal="center" wrapText="1"/>
    </xf>
    <xf numFmtId="0" fontId="2" fillId="11" borderId="2" xfId="0" applyFont="1" applyFill="1" applyBorder="1" applyAlignment="1">
      <alignment horizontal="center" vertical="top" wrapText="1"/>
    </xf>
    <xf numFmtId="0" fontId="2" fillId="11" borderId="2" xfId="0" applyFont="1" applyFill="1" applyBorder="1" applyAlignment="1">
      <alignment horizontal="right" vertical="top" wrapText="1"/>
    </xf>
    <xf numFmtId="0" fontId="2" fillId="11" borderId="2" xfId="0" applyFont="1" applyFill="1" applyBorder="1" applyAlignment="1">
      <alignment horizontal="left" vertical="top" wrapText="1"/>
    </xf>
    <xf numFmtId="0" fontId="46" fillId="0" borderId="23" xfId="0" applyFont="1" applyBorder="1" applyAlignment="1">
      <alignment horizontal="center" vertical="center" wrapText="1"/>
    </xf>
    <xf numFmtId="0" fontId="12" fillId="0" borderId="4" xfId="9" applyFont="1" applyBorder="1" applyAlignment="1">
      <alignment horizontal="center" wrapText="1"/>
    </xf>
    <xf numFmtId="0" fontId="12" fillId="0" borderId="0" xfId="9" applyFont="1" applyAlignment="1">
      <alignment horizontal="center" wrapText="1"/>
    </xf>
    <xf numFmtId="0" fontId="10" fillId="10" borderId="65" xfId="0" applyFont="1" applyFill="1" applyBorder="1" applyAlignment="1">
      <alignment horizontal="center" wrapText="1"/>
    </xf>
    <xf numFmtId="0" fontId="10" fillId="10" borderId="48" xfId="0" applyFont="1" applyFill="1" applyBorder="1" applyAlignment="1">
      <alignment horizontal="center" wrapText="1"/>
    </xf>
    <xf numFmtId="0" fontId="44" fillId="18" borderId="74" xfId="0" applyFont="1" applyFill="1" applyBorder="1" applyAlignment="1">
      <alignment horizontal="center" vertical="center"/>
    </xf>
    <xf numFmtId="0" fontId="45" fillId="0" borderId="23" xfId="0" applyFont="1" applyBorder="1" applyAlignment="1">
      <alignment horizontal="center" vertical="center" wrapText="1"/>
    </xf>
    <xf numFmtId="0" fontId="45" fillId="0" borderId="22" xfId="0" applyFont="1" applyBorder="1" applyAlignment="1">
      <alignment horizontal="center" vertical="center" wrapText="1"/>
    </xf>
    <xf numFmtId="0" fontId="48" fillId="0" borderId="23" xfId="0" applyFont="1" applyBorder="1" applyAlignment="1">
      <alignment horizontal="right" vertical="center" wrapText="1"/>
    </xf>
    <xf numFmtId="49" fontId="46" fillId="17" borderId="22" xfId="0" applyNumberFormat="1" applyFont="1" applyFill="1" applyBorder="1" applyAlignment="1" applyProtection="1">
      <alignment horizontal="center" vertical="center" wrapText="1"/>
      <protection locked="0"/>
    </xf>
    <xf numFmtId="49" fontId="46" fillId="17" borderId="62" xfId="0" applyNumberFormat="1" applyFont="1" applyFill="1" applyBorder="1" applyAlignment="1" applyProtection="1">
      <alignment horizontal="left" vertical="center" wrapText="1"/>
      <protection locked="0"/>
    </xf>
    <xf numFmtId="0" fontId="47" fillId="0" borderId="23" xfId="0" applyFont="1" applyBorder="1" applyAlignment="1">
      <alignment horizontal="center" vertical="center" wrapText="1"/>
    </xf>
    <xf numFmtId="49" fontId="46" fillId="17" borderId="75" xfId="0" applyNumberFormat="1" applyFont="1" applyFill="1" applyBorder="1" applyAlignment="1" applyProtection="1">
      <alignment horizontal="center" vertical="center" wrapText="1"/>
      <protection locked="0"/>
    </xf>
    <xf numFmtId="0" fontId="10" fillId="10" borderId="0" xfId="0" applyFont="1" applyFill="1" applyBorder="1" applyAlignment="1">
      <alignment horizontal="center" wrapText="1"/>
    </xf>
  </cellXfs>
  <cellStyles count="23">
    <cellStyle name="Estilo 1" xfId="17" xr:uid="{00000000-0005-0000-0000-000000000000}"/>
    <cellStyle name="Hiperlink 2" xfId="22" xr:uid="{00000000-0005-0000-0000-000001000000}"/>
    <cellStyle name="Moeda 2 2" xfId="8" xr:uid="{00000000-0005-0000-0000-000002000000}"/>
    <cellStyle name="Moeda 2 2 2" xfId="10" xr:uid="{00000000-0005-0000-0000-000003000000}"/>
    <cellStyle name="Moeda 3 4" xfId="13" xr:uid="{00000000-0005-0000-0000-000004000000}"/>
    <cellStyle name="Moeda 8" xfId="14" xr:uid="{00000000-0005-0000-0000-000005000000}"/>
    <cellStyle name="Moeda 8 2" xfId="12" xr:uid="{00000000-0005-0000-0000-000006000000}"/>
    <cellStyle name="Normal" xfId="0" builtinId="0"/>
    <cellStyle name="Normal 10" xfId="21" xr:uid="{00000000-0005-0000-0000-000008000000}"/>
    <cellStyle name="Normal 2" xfId="9" xr:uid="{00000000-0005-0000-0000-000009000000}"/>
    <cellStyle name="Normal 2 2 2" xfId="15" xr:uid="{00000000-0005-0000-0000-00000A000000}"/>
    <cellStyle name="Normal 4 2" xfId="3" xr:uid="{00000000-0005-0000-0000-00000B000000}"/>
    <cellStyle name="Normal 4 2 2" xfId="5" xr:uid="{00000000-0005-0000-0000-00000C000000}"/>
    <cellStyle name="Normal_GRCS 0012 06" xfId="4" xr:uid="{00000000-0005-0000-0000-00000D000000}"/>
    <cellStyle name="Normal_GRCS 0026 06 OES 027 - Cáceres Aditivos" xfId="18" xr:uid="{00000000-0005-0000-0000-00000E000000}"/>
    <cellStyle name="Normal_GRCS 024 08 OES 031 - Ag.AltaFloresta-estrutura" xfId="19" xr:uid="{00000000-0005-0000-0000-00000F000000}"/>
    <cellStyle name="Normal_GRCS 083 07 OES 052 - Barra Bugres - Acessibilidade 2" xfId="16" xr:uid="{00000000-0005-0000-0000-000010000000}"/>
    <cellStyle name="Normal_GRCS xxx 10 OES 3576 08 209 - Rondon-Amplia-2Medição 2" xfId="1" xr:uid="{00000000-0005-0000-0000-000011000000}"/>
    <cellStyle name="Normal_GRCS xxx 10 OES 3576 08 209 - Rondon-Amplia-2Medição 2 2" xfId="2" xr:uid="{00000000-0005-0000-0000-000012000000}"/>
    <cellStyle name="Porcentagem 2 2" xfId="20" xr:uid="{00000000-0005-0000-0000-000013000000}"/>
    <cellStyle name="Separador de milhares 2" xfId="7" xr:uid="{00000000-0005-0000-0000-000014000000}"/>
    <cellStyle name="Separador de milhares 2 5" xfId="6" xr:uid="{00000000-0005-0000-0000-000015000000}"/>
    <cellStyle name="Separador de milhares 2 6" xfId="11" xr:uid="{00000000-0005-0000-0000-000016000000}"/>
  </cellStyles>
  <dxfs count="9">
    <dxf>
      <border diagonalUp="0" diagonalDown="0">
        <left style="thin">
          <color indexed="64"/>
        </left>
        <right/>
        <top/>
        <bottom/>
        <vertical style="thin">
          <color indexed="64"/>
        </vertical>
        <horizontal/>
      </border>
    </dxf>
    <dxf>
      <border diagonalUp="0" diagonalDown="0">
        <left style="thin">
          <color indexed="64"/>
        </left>
        <right style="thin">
          <color indexed="64"/>
        </right>
        <top/>
        <bottom/>
        <vertical style="thin">
          <color indexed="64"/>
        </vertical>
        <horizontal/>
      </border>
    </dxf>
    <dxf>
      <border diagonalUp="0" diagonalDown="0">
        <left style="thin">
          <color indexed="64"/>
        </left>
        <right style="thin">
          <color indexed="64"/>
        </right>
        <top/>
        <bottom/>
        <vertical style="thin">
          <color indexed="64"/>
        </vertical>
        <horizontal/>
      </border>
    </dxf>
    <dxf>
      <font>
        <b/>
        <i val="0"/>
        <strike val="0"/>
        <condense val="0"/>
        <extend val="0"/>
        <outline val="0"/>
        <shadow val="0"/>
        <u val="none"/>
        <vertAlign val="baseline"/>
        <sz val="8"/>
        <color theme="1"/>
        <name val="Arial"/>
        <scheme val="none"/>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border>
    </dxf>
    <dxf>
      <font>
        <b/>
        <i val="0"/>
        <strike val="0"/>
        <condense val="0"/>
        <extend val="0"/>
        <outline val="0"/>
        <shadow val="0"/>
        <u val="none"/>
        <vertAlign val="baseline"/>
        <sz val="8"/>
        <color theme="1"/>
        <name val="Arial"/>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indexed="64"/>
        </right>
        <top/>
        <bottom/>
        <vertical style="thin">
          <color indexed="64"/>
        </vertical>
        <horizontal/>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23"/>
          <bgColor theme="0" tint="-0.34998626667073579"/>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2.png"/><Relationship Id="rId1" Type="http://schemas.openxmlformats.org/officeDocument/2006/relationships/image" Target="../media/image3.pn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_rels/drawing5.xml.rels><?xml version="1.0" encoding="UTF-8" standalone="yes"?>
<Relationships xmlns="http://schemas.openxmlformats.org/package/2006/relationships"><Relationship Id="rId8" Type="http://schemas.openxmlformats.org/officeDocument/2006/relationships/image" Target="../media/image15.jpeg"/><Relationship Id="rId3" Type="http://schemas.openxmlformats.org/officeDocument/2006/relationships/image" Target="../media/image10.jpeg"/><Relationship Id="rId7" Type="http://schemas.openxmlformats.org/officeDocument/2006/relationships/image" Target="../media/image14.jpeg"/><Relationship Id="rId2" Type="http://schemas.openxmlformats.org/officeDocument/2006/relationships/image" Target="../media/image2.png"/><Relationship Id="rId1" Type="http://schemas.openxmlformats.org/officeDocument/2006/relationships/image" Target="../media/image3.png"/><Relationship Id="rId6" Type="http://schemas.openxmlformats.org/officeDocument/2006/relationships/image" Target="../media/image13.jpeg"/><Relationship Id="rId5" Type="http://schemas.openxmlformats.org/officeDocument/2006/relationships/image" Target="../media/image12.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8" Type="http://schemas.openxmlformats.org/officeDocument/2006/relationships/image" Target="../media/image22.jpeg"/><Relationship Id="rId3" Type="http://schemas.openxmlformats.org/officeDocument/2006/relationships/image" Target="../media/image17.jpeg"/><Relationship Id="rId7" Type="http://schemas.openxmlformats.org/officeDocument/2006/relationships/image" Target="../media/image21.jpeg"/><Relationship Id="rId12" Type="http://schemas.openxmlformats.org/officeDocument/2006/relationships/image" Target="../media/image26.jpeg"/><Relationship Id="rId2" Type="http://schemas.openxmlformats.org/officeDocument/2006/relationships/image" Target="../media/image2.png"/><Relationship Id="rId1" Type="http://schemas.openxmlformats.org/officeDocument/2006/relationships/image" Target="../media/image3.png"/><Relationship Id="rId6" Type="http://schemas.openxmlformats.org/officeDocument/2006/relationships/image" Target="../media/image20.jpeg"/><Relationship Id="rId11" Type="http://schemas.openxmlformats.org/officeDocument/2006/relationships/image" Target="../media/image25.jpeg"/><Relationship Id="rId5" Type="http://schemas.openxmlformats.org/officeDocument/2006/relationships/image" Target="../media/image19.jpeg"/><Relationship Id="rId10" Type="http://schemas.openxmlformats.org/officeDocument/2006/relationships/image" Target="../media/image24.jpeg"/><Relationship Id="rId4" Type="http://schemas.openxmlformats.org/officeDocument/2006/relationships/image" Target="../media/image18.jpeg"/><Relationship Id="rId9" Type="http://schemas.openxmlformats.org/officeDocument/2006/relationships/image" Target="../media/image2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7.png"/></Relationships>
</file>

<file path=xl/drawings/_rels/drawing9.xml.rels><?xml version="1.0" encoding="UTF-8" standalone="yes"?>
<Relationships xmlns="http://schemas.openxmlformats.org/package/2006/relationships"><Relationship Id="rId1" Type="http://schemas.openxmlformats.org/officeDocument/2006/relationships/image" Target="../media/image3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3.png"/><Relationship Id="rId2" Type="http://schemas.openxmlformats.org/officeDocument/2006/relationships/image" Target="../media/image32.png"/><Relationship Id="rId1" Type="http://schemas.openxmlformats.org/officeDocument/2006/relationships/image" Target="../media/image3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5.png"/><Relationship Id="rId1" Type="http://schemas.openxmlformats.org/officeDocument/2006/relationships/image" Target="../media/image3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6.emf"/></Relationships>
</file>

<file path=xl/drawings/_rels/vmlDrawing8.v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oneCellAnchor>
    <xdr:from>
      <xdr:col>6</xdr:col>
      <xdr:colOff>0</xdr:colOff>
      <xdr:row>0</xdr:row>
      <xdr:rowOff>28575</xdr:rowOff>
    </xdr:from>
    <xdr:ext cx="44884" cy="206467"/>
    <xdr:sp macro="" textlink="">
      <xdr:nvSpPr>
        <xdr:cNvPr id="2" name="Rectangle 54">
          <a:extLst>
            <a:ext uri="{FF2B5EF4-FFF2-40B4-BE49-F238E27FC236}">
              <a16:creationId xmlns:a16="http://schemas.microsoft.com/office/drawing/2014/main" id="{00000000-0008-0000-0000-000002000000}"/>
            </a:ext>
          </a:extLst>
        </xdr:cNvPr>
        <xdr:cNvSpPr>
          <a:spLocks noChangeArrowheads="1"/>
        </xdr:cNvSpPr>
      </xdr:nvSpPr>
      <xdr:spPr bwMode="auto">
        <a:xfrm>
          <a:off x="5886450" y="28575"/>
          <a:ext cx="44884" cy="206467"/>
        </a:xfrm>
        <a:prstGeom prst="rect">
          <a:avLst/>
        </a:prstGeom>
        <a:noFill/>
        <a:ln w="9525">
          <a:noFill/>
          <a:miter lim="800000"/>
          <a:headEnd/>
          <a:tailEnd/>
        </a:ln>
      </xdr:spPr>
      <xdr:txBody>
        <a:bodyPr wrap="none" lIns="0" tIns="0" rIns="0" bIns="0" anchor="t" upright="1">
          <a:spAutoFit/>
        </a:bodyPr>
        <a:lstStyle/>
        <a:p>
          <a:pPr algn="l" rtl="0">
            <a:defRPr sz="1000"/>
          </a:pPr>
          <a:r>
            <a:rPr lang="pt-BR" sz="1400" b="0" i="0" strike="noStrike">
              <a:solidFill>
                <a:srgbClr val="000000"/>
              </a:solidFill>
              <a:latin typeface="Times New Roman"/>
              <a:cs typeface="Times New Roman"/>
            </a:rPr>
            <a:t> </a:t>
          </a:r>
        </a:p>
      </xdr:txBody>
    </xdr:sp>
    <xdr:clientData/>
  </xdr:oneCellAnchor>
  <xdr:twoCellAnchor editAs="oneCell">
    <xdr:from>
      <xdr:col>0</xdr:col>
      <xdr:colOff>76200</xdr:colOff>
      <xdr:row>0</xdr:row>
      <xdr:rowOff>123825</xdr:rowOff>
    </xdr:from>
    <xdr:to>
      <xdr:col>2</xdr:col>
      <xdr:colOff>647700</xdr:colOff>
      <xdr:row>4</xdr:row>
      <xdr:rowOff>114300</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23825"/>
          <a:ext cx="25336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25977</xdr:colOff>
      <xdr:row>1</xdr:row>
      <xdr:rowOff>129886</xdr:rowOff>
    </xdr:from>
    <xdr:to>
      <xdr:col>5</xdr:col>
      <xdr:colOff>978477</xdr:colOff>
      <xdr:row>3</xdr:row>
      <xdr:rowOff>56284</xdr:rowOff>
    </xdr:to>
    <xdr:pic>
      <xdr:nvPicPr>
        <xdr:cNvPr id="4" name="Imagem 3" descr="https://logospng.org/download/caixa-economica-federal/logo-caixa-economica-federal-256.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35844" b="38182"/>
        <a:stretch>
          <a:fillRect/>
        </a:stretch>
      </xdr:blipFill>
      <xdr:spPr bwMode="auto">
        <a:xfrm>
          <a:off x="4931352" y="282286"/>
          <a:ext cx="952500" cy="2311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2</xdr:col>
      <xdr:colOff>685800</xdr:colOff>
      <xdr:row>4</xdr:row>
      <xdr:rowOff>76200</xdr:rowOff>
    </xdr:to>
    <xdr:pic>
      <xdr:nvPicPr>
        <xdr:cNvPr id="2" name="Imagem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23825"/>
          <a:ext cx="25717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21167</xdr:colOff>
      <xdr:row>1</xdr:row>
      <xdr:rowOff>31750</xdr:rowOff>
    </xdr:from>
    <xdr:to>
      <xdr:col>6</xdr:col>
      <xdr:colOff>31748</xdr:colOff>
      <xdr:row>3</xdr:row>
      <xdr:rowOff>10583</xdr:rowOff>
    </xdr:to>
    <xdr:pic>
      <xdr:nvPicPr>
        <xdr:cNvPr id="3" name="Imagem 2" descr="https://logospng.org/download/caixa-economica-federal/logo-caixa-economica-federal-256.pn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5844" b="38182"/>
        <a:stretch>
          <a:fillRect/>
        </a:stretch>
      </xdr:blipFill>
      <xdr:spPr bwMode="auto">
        <a:xfrm>
          <a:off x="4926542" y="184150"/>
          <a:ext cx="1096431" cy="28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2</xdr:col>
      <xdr:colOff>685800</xdr:colOff>
      <xdr:row>4</xdr:row>
      <xdr:rowOff>76200</xdr:rowOff>
    </xdr:to>
    <xdr:pic>
      <xdr:nvPicPr>
        <xdr:cNvPr id="2" name="Imagem 2">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23825"/>
          <a:ext cx="25717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21167</xdr:colOff>
      <xdr:row>1</xdr:row>
      <xdr:rowOff>31750</xdr:rowOff>
    </xdr:from>
    <xdr:to>
      <xdr:col>6</xdr:col>
      <xdr:colOff>31748</xdr:colOff>
      <xdr:row>3</xdr:row>
      <xdr:rowOff>10583</xdr:rowOff>
    </xdr:to>
    <xdr:pic>
      <xdr:nvPicPr>
        <xdr:cNvPr id="3" name="Imagem 2" descr="https://logospng.org/download/caixa-economica-federal/logo-caixa-economica-federal-256.png">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5844" b="38182"/>
        <a:stretch>
          <a:fillRect/>
        </a:stretch>
      </xdr:blipFill>
      <xdr:spPr bwMode="auto">
        <a:xfrm>
          <a:off x="4926542" y="184150"/>
          <a:ext cx="1096431" cy="28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7</xdr:col>
      <xdr:colOff>0</xdr:colOff>
      <xdr:row>0</xdr:row>
      <xdr:rowOff>38100</xdr:rowOff>
    </xdr:from>
    <xdr:ext cx="44884" cy="206467"/>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6124575" y="38100"/>
          <a:ext cx="44884" cy="206467"/>
        </a:xfrm>
        <a:prstGeom prst="rect">
          <a:avLst/>
        </a:prstGeom>
        <a:noFill/>
        <a:ln w="9525">
          <a:noFill/>
          <a:miter lim="800000"/>
          <a:headEnd/>
          <a:tailEnd/>
        </a:ln>
      </xdr:spPr>
      <xdr:txBody>
        <a:bodyPr wrap="none" lIns="0" tIns="0" rIns="0" bIns="0" anchor="t" upright="1">
          <a:spAutoFit/>
        </a:bodyPr>
        <a:lstStyle/>
        <a:p>
          <a:pPr algn="l" rtl="0">
            <a:defRPr sz="1000"/>
          </a:pPr>
          <a:r>
            <a:rPr lang="pt-BR" sz="1400" b="0" i="0" strike="noStrike">
              <a:solidFill>
                <a:srgbClr val="000000"/>
              </a:solidFill>
              <a:latin typeface="Times New Roman"/>
              <a:cs typeface="Times New Roman"/>
            </a:rPr>
            <a:t> </a:t>
          </a:r>
        </a:p>
      </xdr:txBody>
    </xdr:sp>
    <xdr:clientData/>
  </xdr:oneCellAnchor>
  <xdr:twoCellAnchor>
    <xdr:from>
      <xdr:col>0</xdr:col>
      <xdr:colOff>95250</xdr:colOff>
      <xdr:row>5</xdr:row>
      <xdr:rowOff>0</xdr:rowOff>
    </xdr:from>
    <xdr:to>
      <xdr:col>0</xdr:col>
      <xdr:colOff>171450</xdr:colOff>
      <xdr:row>5</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95250" y="8001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95250</xdr:colOff>
      <xdr:row>5</xdr:row>
      <xdr:rowOff>0</xdr:rowOff>
    </xdr:from>
    <xdr:to>
      <xdr:col>0</xdr:col>
      <xdr:colOff>171450</xdr:colOff>
      <xdr:row>5</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95250" y="800100"/>
          <a:ext cx="7620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5" name="Rectangle 5">
          <a:extLst>
            <a:ext uri="{FF2B5EF4-FFF2-40B4-BE49-F238E27FC236}">
              <a16:creationId xmlns:a16="http://schemas.microsoft.com/office/drawing/2014/main" id="{00000000-0008-0000-0300-000005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6" name="Rectangle 6">
          <a:extLst>
            <a:ext uri="{FF2B5EF4-FFF2-40B4-BE49-F238E27FC236}">
              <a16:creationId xmlns:a16="http://schemas.microsoft.com/office/drawing/2014/main" id="{00000000-0008-0000-0300-000006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7" name="Rectangle 7">
          <a:extLst>
            <a:ext uri="{FF2B5EF4-FFF2-40B4-BE49-F238E27FC236}">
              <a16:creationId xmlns:a16="http://schemas.microsoft.com/office/drawing/2014/main" id="{00000000-0008-0000-0300-000007000000}"/>
            </a:ext>
          </a:extLst>
        </xdr:cNvPr>
        <xdr:cNvSpPr>
          <a:spLocks noChangeArrowheads="1"/>
        </xdr:cNvSpPr>
      </xdr:nvSpPr>
      <xdr:spPr bwMode="auto">
        <a:xfrm>
          <a:off x="6124575" y="800100"/>
          <a:ext cx="0" cy="0"/>
        </a:xfrm>
        <a:prstGeom prst="rect">
          <a:avLst/>
        </a:prstGeom>
        <a:solidFill>
          <a:srgbClr val="969696"/>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8" name="Rectangle 8">
          <a:extLst>
            <a:ext uri="{FF2B5EF4-FFF2-40B4-BE49-F238E27FC236}">
              <a16:creationId xmlns:a16="http://schemas.microsoft.com/office/drawing/2014/main" id="{00000000-0008-0000-0300-000008000000}"/>
            </a:ext>
          </a:extLst>
        </xdr:cNvPr>
        <xdr:cNvSpPr>
          <a:spLocks noChangeArrowheads="1"/>
        </xdr:cNvSpPr>
      </xdr:nvSpPr>
      <xdr:spPr bwMode="auto">
        <a:xfrm>
          <a:off x="6124575" y="800100"/>
          <a:ext cx="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5</xdr:row>
      <xdr:rowOff>0</xdr:rowOff>
    </xdr:from>
    <xdr:to>
      <xdr:col>7</xdr:col>
      <xdr:colOff>0</xdr:colOff>
      <xdr:row>5</xdr:row>
      <xdr:rowOff>0</xdr:rowOff>
    </xdr:to>
    <xdr:sp macro="" textlink="">
      <xdr:nvSpPr>
        <xdr:cNvPr id="9" name="Rectangle 9">
          <a:extLst>
            <a:ext uri="{FF2B5EF4-FFF2-40B4-BE49-F238E27FC236}">
              <a16:creationId xmlns:a16="http://schemas.microsoft.com/office/drawing/2014/main" id="{00000000-0008-0000-0300-000009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10" name="Rectangle 10">
          <a:extLst>
            <a:ext uri="{FF2B5EF4-FFF2-40B4-BE49-F238E27FC236}">
              <a16:creationId xmlns:a16="http://schemas.microsoft.com/office/drawing/2014/main" id="{00000000-0008-0000-0300-00000A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11" name="Rectangle 11">
          <a:extLst>
            <a:ext uri="{FF2B5EF4-FFF2-40B4-BE49-F238E27FC236}">
              <a16:creationId xmlns:a16="http://schemas.microsoft.com/office/drawing/2014/main" id="{00000000-0008-0000-0300-00000B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114300</xdr:colOff>
      <xdr:row>0</xdr:row>
      <xdr:rowOff>47625</xdr:rowOff>
    </xdr:from>
    <xdr:to>
      <xdr:col>1</xdr:col>
      <xdr:colOff>971550</xdr:colOff>
      <xdr:row>3</xdr:row>
      <xdr:rowOff>28575</xdr:rowOff>
    </xdr:to>
    <xdr:pic>
      <xdr:nvPicPr>
        <xdr:cNvPr id="12" name="Imagem 2">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47625"/>
          <a:ext cx="18383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100854</xdr:colOff>
      <xdr:row>1</xdr:row>
      <xdr:rowOff>134471</xdr:rowOff>
    </xdr:from>
    <xdr:to>
      <xdr:col>7</xdr:col>
      <xdr:colOff>1</xdr:colOff>
      <xdr:row>3</xdr:row>
      <xdr:rowOff>58831</xdr:rowOff>
    </xdr:to>
    <xdr:pic>
      <xdr:nvPicPr>
        <xdr:cNvPr id="13" name="Imagem 3" descr="https://logospng.org/download/caixa-economica-federal/logo-caixa-economica-federal-256.png">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35844" b="38182"/>
        <a:stretch>
          <a:fillRect/>
        </a:stretch>
      </xdr:blipFill>
      <xdr:spPr bwMode="auto">
        <a:xfrm>
          <a:off x="5177679" y="286871"/>
          <a:ext cx="946897" cy="22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xdr:colOff>
      <xdr:row>24</xdr:row>
      <xdr:rowOff>38678</xdr:rowOff>
    </xdr:from>
    <xdr:to>
      <xdr:col>1</xdr:col>
      <xdr:colOff>537885</xdr:colOff>
      <xdr:row>35</xdr:row>
      <xdr:rowOff>122351</xdr:rowOff>
    </xdr:to>
    <xdr:pic>
      <xdr:nvPicPr>
        <xdr:cNvPr id="14" name="Imagem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rot="16200000">
          <a:off x="-225331" y="4493110"/>
          <a:ext cx="1969623" cy="1518959"/>
        </a:xfrm>
        <a:prstGeom prst="rect">
          <a:avLst/>
        </a:prstGeom>
      </xdr:spPr>
    </xdr:pic>
    <xdr:clientData/>
  </xdr:twoCellAnchor>
  <xdr:twoCellAnchor editAs="oneCell">
    <xdr:from>
      <xdr:col>0</xdr:col>
      <xdr:colOff>649627</xdr:colOff>
      <xdr:row>39</xdr:row>
      <xdr:rowOff>36278</xdr:rowOff>
    </xdr:from>
    <xdr:to>
      <xdr:col>2</xdr:col>
      <xdr:colOff>1684</xdr:colOff>
      <xdr:row>50</xdr:row>
      <xdr:rowOff>126347</xdr:rowOff>
    </xdr:to>
    <xdr:pic>
      <xdr:nvPicPr>
        <xdr:cNvPr id="15" name="Imagem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6200000">
          <a:off x="423496" y="7063259"/>
          <a:ext cx="1976019" cy="1523757"/>
        </a:xfrm>
        <a:prstGeom prst="rect">
          <a:avLst/>
        </a:prstGeom>
      </xdr:spPr>
    </xdr:pic>
    <xdr:clientData/>
  </xdr:twoCellAnchor>
  <xdr:twoCellAnchor editAs="oneCell">
    <xdr:from>
      <xdr:col>4</xdr:col>
      <xdr:colOff>154165</xdr:colOff>
      <xdr:row>39</xdr:row>
      <xdr:rowOff>59117</xdr:rowOff>
    </xdr:from>
    <xdr:to>
      <xdr:col>6</xdr:col>
      <xdr:colOff>896471</xdr:colOff>
      <xdr:row>50</xdr:row>
      <xdr:rowOff>149681</xdr:rowOff>
    </xdr:to>
    <xdr:pic>
      <xdr:nvPicPr>
        <xdr:cNvPr id="16" name="Imagem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268840" y="6859967"/>
          <a:ext cx="2704456" cy="1976514"/>
        </a:xfrm>
        <a:prstGeom prst="rect">
          <a:avLst/>
        </a:prstGeom>
      </xdr:spPr>
    </xdr:pic>
    <xdr:clientData/>
  </xdr:twoCellAnchor>
  <xdr:twoCellAnchor editAs="oneCell">
    <xdr:from>
      <xdr:col>4</xdr:col>
      <xdr:colOff>788261</xdr:colOff>
      <xdr:row>24</xdr:row>
      <xdr:rowOff>35862</xdr:rowOff>
    </xdr:from>
    <xdr:to>
      <xdr:col>6</xdr:col>
      <xdr:colOff>358590</xdr:colOff>
      <xdr:row>36</xdr:row>
      <xdr:rowOff>103</xdr:rowOff>
    </xdr:to>
    <xdr:pic>
      <xdr:nvPicPr>
        <xdr:cNvPr id="17" name="Imagem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16200000">
          <a:off x="3660036" y="4507862"/>
          <a:ext cx="2018279" cy="1532479"/>
        </a:xfrm>
        <a:prstGeom prst="rect">
          <a:avLst/>
        </a:prstGeom>
      </xdr:spPr>
    </xdr:pic>
    <xdr:clientData/>
  </xdr:twoCellAnchor>
  <xdr:twoCellAnchor editAs="oneCell">
    <xdr:from>
      <xdr:col>4</xdr:col>
      <xdr:colOff>62752</xdr:colOff>
      <xdr:row>9</xdr:row>
      <xdr:rowOff>35859</xdr:rowOff>
    </xdr:from>
    <xdr:to>
      <xdr:col>6</xdr:col>
      <xdr:colOff>735106</xdr:colOff>
      <xdr:row>20</xdr:row>
      <xdr:rowOff>73959</xdr:rowOff>
    </xdr:to>
    <xdr:pic>
      <xdr:nvPicPr>
        <xdr:cNvPr id="18" name="Imagem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3177427" y="1693209"/>
          <a:ext cx="2634504" cy="1924050"/>
        </a:xfrm>
        <a:prstGeom prst="rect">
          <a:avLst/>
        </a:prstGeom>
      </xdr:spPr>
    </xdr:pic>
    <xdr:clientData/>
  </xdr:twoCellAnchor>
  <xdr:twoCellAnchor editAs="oneCell">
    <xdr:from>
      <xdr:col>0</xdr:col>
      <xdr:colOff>206189</xdr:colOff>
      <xdr:row>9</xdr:row>
      <xdr:rowOff>17931</xdr:rowOff>
    </xdr:from>
    <xdr:to>
      <xdr:col>2</xdr:col>
      <xdr:colOff>711199</xdr:colOff>
      <xdr:row>20</xdr:row>
      <xdr:rowOff>98612</xdr:rowOff>
    </xdr:to>
    <xdr:pic>
      <xdr:nvPicPr>
        <xdr:cNvPr id="19" name="Imagem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206189" y="1675281"/>
          <a:ext cx="2676710" cy="19666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7</xdr:col>
      <xdr:colOff>0</xdr:colOff>
      <xdr:row>0</xdr:row>
      <xdr:rowOff>28575</xdr:rowOff>
    </xdr:from>
    <xdr:ext cx="44884" cy="206467"/>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6124575" y="28575"/>
          <a:ext cx="44884" cy="206467"/>
        </a:xfrm>
        <a:prstGeom prst="rect">
          <a:avLst/>
        </a:prstGeom>
        <a:noFill/>
        <a:ln w="9525">
          <a:noFill/>
          <a:miter lim="800000"/>
          <a:headEnd/>
          <a:tailEnd/>
        </a:ln>
      </xdr:spPr>
      <xdr:txBody>
        <a:bodyPr wrap="none" lIns="0" tIns="0" rIns="0" bIns="0" anchor="t" upright="1">
          <a:spAutoFit/>
        </a:bodyPr>
        <a:lstStyle/>
        <a:p>
          <a:pPr algn="l" rtl="0">
            <a:defRPr sz="1000"/>
          </a:pPr>
          <a:r>
            <a:rPr lang="pt-BR" sz="1400" b="0" i="0" strike="noStrike">
              <a:solidFill>
                <a:srgbClr val="000000"/>
              </a:solidFill>
              <a:latin typeface="Times New Roman"/>
              <a:cs typeface="Times New Roman"/>
            </a:rPr>
            <a:t> </a:t>
          </a:r>
        </a:p>
      </xdr:txBody>
    </xdr:sp>
    <xdr:clientData/>
  </xdr:oneCellAnchor>
  <xdr:twoCellAnchor>
    <xdr:from>
      <xdr:col>0</xdr:col>
      <xdr:colOff>95250</xdr:colOff>
      <xdr:row>5</xdr:row>
      <xdr:rowOff>0</xdr:rowOff>
    </xdr:from>
    <xdr:to>
      <xdr:col>0</xdr:col>
      <xdr:colOff>171450</xdr:colOff>
      <xdr:row>5</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95250" y="8001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95250</xdr:colOff>
      <xdr:row>5</xdr:row>
      <xdr:rowOff>0</xdr:rowOff>
    </xdr:from>
    <xdr:to>
      <xdr:col>0</xdr:col>
      <xdr:colOff>171450</xdr:colOff>
      <xdr:row>5</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95250" y="800100"/>
          <a:ext cx="7620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5" name="Rectangle 5">
          <a:extLst>
            <a:ext uri="{FF2B5EF4-FFF2-40B4-BE49-F238E27FC236}">
              <a16:creationId xmlns:a16="http://schemas.microsoft.com/office/drawing/2014/main" id="{00000000-0008-0000-0400-000005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6" name="Rectangle 6">
          <a:extLst>
            <a:ext uri="{FF2B5EF4-FFF2-40B4-BE49-F238E27FC236}">
              <a16:creationId xmlns:a16="http://schemas.microsoft.com/office/drawing/2014/main" id="{00000000-0008-0000-0400-000006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7" name="Rectangle 7">
          <a:extLst>
            <a:ext uri="{FF2B5EF4-FFF2-40B4-BE49-F238E27FC236}">
              <a16:creationId xmlns:a16="http://schemas.microsoft.com/office/drawing/2014/main" id="{00000000-0008-0000-0400-000007000000}"/>
            </a:ext>
          </a:extLst>
        </xdr:cNvPr>
        <xdr:cNvSpPr>
          <a:spLocks noChangeArrowheads="1"/>
        </xdr:cNvSpPr>
      </xdr:nvSpPr>
      <xdr:spPr bwMode="auto">
        <a:xfrm>
          <a:off x="6124575" y="800100"/>
          <a:ext cx="0" cy="0"/>
        </a:xfrm>
        <a:prstGeom prst="rect">
          <a:avLst/>
        </a:prstGeom>
        <a:solidFill>
          <a:srgbClr val="969696"/>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8" name="Rectangle 8">
          <a:extLst>
            <a:ext uri="{FF2B5EF4-FFF2-40B4-BE49-F238E27FC236}">
              <a16:creationId xmlns:a16="http://schemas.microsoft.com/office/drawing/2014/main" id="{00000000-0008-0000-0400-000008000000}"/>
            </a:ext>
          </a:extLst>
        </xdr:cNvPr>
        <xdr:cNvSpPr>
          <a:spLocks noChangeArrowheads="1"/>
        </xdr:cNvSpPr>
      </xdr:nvSpPr>
      <xdr:spPr bwMode="auto">
        <a:xfrm>
          <a:off x="6124575" y="800100"/>
          <a:ext cx="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5</xdr:row>
      <xdr:rowOff>0</xdr:rowOff>
    </xdr:from>
    <xdr:to>
      <xdr:col>7</xdr:col>
      <xdr:colOff>0</xdr:colOff>
      <xdr:row>5</xdr:row>
      <xdr:rowOff>0</xdr:rowOff>
    </xdr:to>
    <xdr:sp macro="" textlink="">
      <xdr:nvSpPr>
        <xdr:cNvPr id="9" name="Rectangle 9">
          <a:extLst>
            <a:ext uri="{FF2B5EF4-FFF2-40B4-BE49-F238E27FC236}">
              <a16:creationId xmlns:a16="http://schemas.microsoft.com/office/drawing/2014/main" id="{00000000-0008-0000-0400-000009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10" name="Rectangle 10">
          <a:extLst>
            <a:ext uri="{FF2B5EF4-FFF2-40B4-BE49-F238E27FC236}">
              <a16:creationId xmlns:a16="http://schemas.microsoft.com/office/drawing/2014/main" id="{00000000-0008-0000-0400-00000A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11" name="Rectangle 11">
          <a:extLst>
            <a:ext uri="{FF2B5EF4-FFF2-40B4-BE49-F238E27FC236}">
              <a16:creationId xmlns:a16="http://schemas.microsoft.com/office/drawing/2014/main" id="{00000000-0008-0000-0400-00000B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123825</xdr:colOff>
      <xdr:row>0</xdr:row>
      <xdr:rowOff>38100</xdr:rowOff>
    </xdr:from>
    <xdr:to>
      <xdr:col>1</xdr:col>
      <xdr:colOff>971550</xdr:colOff>
      <xdr:row>3</xdr:row>
      <xdr:rowOff>28575</xdr:rowOff>
    </xdr:to>
    <xdr:pic>
      <xdr:nvPicPr>
        <xdr:cNvPr id="12" name="Imagem 2">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38100"/>
          <a:ext cx="18288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952500</xdr:colOff>
      <xdr:row>1</xdr:row>
      <xdr:rowOff>28575</xdr:rowOff>
    </xdr:from>
    <xdr:to>
      <xdr:col>6</xdr:col>
      <xdr:colOff>1038225</xdr:colOff>
      <xdr:row>2</xdr:row>
      <xdr:rowOff>142875</xdr:rowOff>
    </xdr:to>
    <xdr:pic>
      <xdr:nvPicPr>
        <xdr:cNvPr id="13" name="Imagem 3" descr="https://logospng.org/download/caixa-economica-federal/logo-caixa-economica-federal-256.png">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5844" b="38182"/>
        <a:stretch>
          <a:fillRect/>
        </a:stretch>
      </xdr:blipFill>
      <xdr:spPr bwMode="auto">
        <a:xfrm>
          <a:off x="5048250" y="180975"/>
          <a:ext cx="10668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302400</xdr:colOff>
      <xdr:row>24</xdr:row>
      <xdr:rowOff>28080</xdr:rowOff>
    </xdr:from>
    <xdr:to>
      <xdr:col>2</xdr:col>
      <xdr:colOff>561929</xdr:colOff>
      <xdr:row>35</xdr:row>
      <xdr:rowOff>144174</xdr:rowOff>
    </xdr:to>
    <xdr:pic>
      <xdr:nvPicPr>
        <xdr:cNvPr id="14" name="Imagem 13">
          <a:extLst>
            <a:ext uri="{FF2B5EF4-FFF2-40B4-BE49-F238E27FC236}">
              <a16:creationId xmlns:a16="http://schemas.microsoft.com/office/drawing/2014/main" id="{00000000-0008-0000-0400-00000E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302400" y="4257180"/>
          <a:ext cx="2431229" cy="2002044"/>
        </a:xfrm>
        <a:prstGeom prst="rect">
          <a:avLst/>
        </a:prstGeom>
      </xdr:spPr>
    </xdr:pic>
    <xdr:clientData/>
  </xdr:twoCellAnchor>
  <xdr:twoCellAnchor editAs="oneCell">
    <xdr:from>
      <xdr:col>4</xdr:col>
      <xdr:colOff>236219</xdr:colOff>
      <xdr:row>24</xdr:row>
      <xdr:rowOff>22863</xdr:rowOff>
    </xdr:from>
    <xdr:to>
      <xdr:col>5</xdr:col>
      <xdr:colOff>746763</xdr:colOff>
      <xdr:row>35</xdr:row>
      <xdr:rowOff>116848</xdr:rowOff>
    </xdr:to>
    <xdr:pic>
      <xdr:nvPicPr>
        <xdr:cNvPr id="15" name="Imagem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6200000">
          <a:off x="3106736" y="4496121"/>
          <a:ext cx="1979935" cy="1491619"/>
        </a:xfrm>
        <a:prstGeom prst="rect">
          <a:avLst/>
        </a:prstGeom>
      </xdr:spPr>
    </xdr:pic>
    <xdr:clientData/>
  </xdr:twoCellAnchor>
  <xdr:twoCellAnchor editAs="oneCell">
    <xdr:from>
      <xdr:col>0</xdr:col>
      <xdr:colOff>617220</xdr:colOff>
      <xdr:row>39</xdr:row>
      <xdr:rowOff>7620</xdr:rowOff>
    </xdr:from>
    <xdr:to>
      <xdr:col>1</xdr:col>
      <xdr:colOff>1158240</xdr:colOff>
      <xdr:row>50</xdr:row>
      <xdr:rowOff>142240</xdr:rowOff>
    </xdr:to>
    <xdr:pic>
      <xdr:nvPicPr>
        <xdr:cNvPr id="16" name="Imagem 15">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617220" y="6808470"/>
          <a:ext cx="1522095" cy="2020570"/>
        </a:xfrm>
        <a:prstGeom prst="rect">
          <a:avLst/>
        </a:prstGeom>
      </xdr:spPr>
    </xdr:pic>
    <xdr:clientData/>
  </xdr:twoCellAnchor>
  <xdr:twoCellAnchor editAs="oneCell">
    <xdr:from>
      <xdr:col>4</xdr:col>
      <xdr:colOff>129540</xdr:colOff>
      <xdr:row>39</xdr:row>
      <xdr:rowOff>53340</xdr:rowOff>
    </xdr:from>
    <xdr:to>
      <xdr:col>6</xdr:col>
      <xdr:colOff>800100</xdr:colOff>
      <xdr:row>50</xdr:row>
      <xdr:rowOff>137160</xdr:rowOff>
    </xdr:to>
    <xdr:pic>
      <xdr:nvPicPr>
        <xdr:cNvPr id="17" name="Imagem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3244215" y="6854190"/>
          <a:ext cx="2632710" cy="1969770"/>
        </a:xfrm>
        <a:prstGeom prst="rect">
          <a:avLst/>
        </a:prstGeom>
      </xdr:spPr>
    </xdr:pic>
    <xdr:clientData/>
  </xdr:twoCellAnchor>
  <xdr:twoCellAnchor editAs="oneCell">
    <xdr:from>
      <xdr:col>4</xdr:col>
      <xdr:colOff>190500</xdr:colOff>
      <xdr:row>9</xdr:row>
      <xdr:rowOff>40004</xdr:rowOff>
    </xdr:from>
    <xdr:to>
      <xdr:col>6</xdr:col>
      <xdr:colOff>853440</xdr:colOff>
      <xdr:row>20</xdr:row>
      <xdr:rowOff>118110</xdr:rowOff>
    </xdr:to>
    <xdr:pic>
      <xdr:nvPicPr>
        <xdr:cNvPr id="18" name="Imagem 17">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3305175" y="1697354"/>
          <a:ext cx="2625090" cy="1964056"/>
        </a:xfrm>
        <a:prstGeom prst="rect">
          <a:avLst/>
        </a:prstGeom>
      </xdr:spPr>
    </xdr:pic>
    <xdr:clientData/>
  </xdr:twoCellAnchor>
  <xdr:twoCellAnchor editAs="oneCell">
    <xdr:from>
      <xdr:col>0</xdr:col>
      <xdr:colOff>792480</xdr:colOff>
      <xdr:row>9</xdr:row>
      <xdr:rowOff>132080</xdr:rowOff>
    </xdr:from>
    <xdr:to>
      <xdr:col>2</xdr:col>
      <xdr:colOff>22860</xdr:colOff>
      <xdr:row>20</xdr:row>
      <xdr:rowOff>154940</xdr:rowOff>
    </xdr:to>
    <xdr:pic>
      <xdr:nvPicPr>
        <xdr:cNvPr id="19" name="Imagem 18">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92480" y="1789430"/>
          <a:ext cx="1402080" cy="19088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0</xdr:row>
      <xdr:rowOff>38100</xdr:rowOff>
    </xdr:from>
    <xdr:to>
      <xdr:col>1</xdr:col>
      <xdr:colOff>971550</xdr:colOff>
      <xdr:row>3</xdr:row>
      <xdr:rowOff>28575</xdr:rowOff>
    </xdr:to>
    <xdr:pic>
      <xdr:nvPicPr>
        <xdr:cNvPr id="12" name="Imagem 2">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38100"/>
          <a:ext cx="18288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952500</xdr:colOff>
      <xdr:row>1</xdr:row>
      <xdr:rowOff>28575</xdr:rowOff>
    </xdr:from>
    <xdr:to>
      <xdr:col>6</xdr:col>
      <xdr:colOff>1038225</xdr:colOff>
      <xdr:row>2</xdr:row>
      <xdr:rowOff>142875</xdr:rowOff>
    </xdr:to>
    <xdr:pic>
      <xdr:nvPicPr>
        <xdr:cNvPr id="13" name="Imagem 3" descr="https://logospng.org/download/caixa-economica-federal/logo-caixa-economica-federal-256.png">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5844" b="38182"/>
        <a:stretch>
          <a:fillRect/>
        </a:stretch>
      </xdr:blipFill>
      <xdr:spPr bwMode="auto">
        <a:xfrm>
          <a:off x="5048250" y="180975"/>
          <a:ext cx="10668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0</xdr:col>
          <xdr:colOff>228600</xdr:colOff>
          <xdr:row>15</xdr:row>
          <xdr:rowOff>9525</xdr:rowOff>
        </xdr:from>
        <xdr:to>
          <xdr:col>6</xdr:col>
          <xdr:colOff>295275</xdr:colOff>
          <xdr:row>37</xdr:row>
          <xdr:rowOff>76200</xdr:rowOff>
        </xdr:to>
        <xdr:sp macro="" textlink="">
          <xdr:nvSpPr>
            <xdr:cNvPr id="17415" name="Object 7" hidden="1">
              <a:extLst>
                <a:ext uri="{63B3BB69-23CF-44E3-9099-C40C66FF867C}">
                  <a14:compatExt spid="_x0000_s17415"/>
                </a:ext>
                <a:ext uri="{FF2B5EF4-FFF2-40B4-BE49-F238E27FC236}">
                  <a16:creationId xmlns:a16="http://schemas.microsoft.com/office/drawing/2014/main" id="{00000000-0008-0000-0500-000007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oneCellAnchor>
    <xdr:from>
      <xdr:col>7</xdr:col>
      <xdr:colOff>0</xdr:colOff>
      <xdr:row>0</xdr:row>
      <xdr:rowOff>28575</xdr:rowOff>
    </xdr:from>
    <xdr:ext cx="44884" cy="206467"/>
    <xdr:sp macro="" textlink="">
      <xdr:nvSpPr>
        <xdr:cNvPr id="2" name="Rectangle 1">
          <a:extLst>
            <a:ext uri="{FF2B5EF4-FFF2-40B4-BE49-F238E27FC236}">
              <a16:creationId xmlns:a16="http://schemas.microsoft.com/office/drawing/2014/main" id="{00000000-0008-0000-0600-000002000000}"/>
            </a:ext>
          </a:extLst>
        </xdr:cNvPr>
        <xdr:cNvSpPr>
          <a:spLocks noChangeArrowheads="1"/>
        </xdr:cNvSpPr>
      </xdr:nvSpPr>
      <xdr:spPr bwMode="auto">
        <a:xfrm>
          <a:off x="6124575" y="28575"/>
          <a:ext cx="44884" cy="206467"/>
        </a:xfrm>
        <a:prstGeom prst="rect">
          <a:avLst/>
        </a:prstGeom>
        <a:noFill/>
        <a:ln w="9525">
          <a:noFill/>
          <a:miter lim="800000"/>
          <a:headEnd/>
          <a:tailEnd/>
        </a:ln>
      </xdr:spPr>
      <xdr:txBody>
        <a:bodyPr wrap="none" lIns="0" tIns="0" rIns="0" bIns="0" anchor="t" upright="1">
          <a:spAutoFit/>
        </a:bodyPr>
        <a:lstStyle/>
        <a:p>
          <a:pPr algn="l" rtl="0">
            <a:defRPr sz="1000"/>
          </a:pPr>
          <a:r>
            <a:rPr lang="pt-BR" sz="1400" b="0" i="0" strike="noStrike">
              <a:solidFill>
                <a:srgbClr val="000000"/>
              </a:solidFill>
              <a:latin typeface="Times New Roman"/>
              <a:cs typeface="Times New Roman"/>
            </a:rPr>
            <a:t> </a:t>
          </a:r>
        </a:p>
      </xdr:txBody>
    </xdr:sp>
    <xdr:clientData/>
  </xdr:oneCellAnchor>
  <xdr:twoCellAnchor>
    <xdr:from>
      <xdr:col>0</xdr:col>
      <xdr:colOff>95250</xdr:colOff>
      <xdr:row>5</xdr:row>
      <xdr:rowOff>0</xdr:rowOff>
    </xdr:from>
    <xdr:to>
      <xdr:col>0</xdr:col>
      <xdr:colOff>171450</xdr:colOff>
      <xdr:row>5</xdr:row>
      <xdr:rowOff>0</xdr:rowOff>
    </xdr:to>
    <xdr:sp macro="" textlink="">
      <xdr:nvSpPr>
        <xdr:cNvPr id="3" name="Rectangle 2">
          <a:extLst>
            <a:ext uri="{FF2B5EF4-FFF2-40B4-BE49-F238E27FC236}">
              <a16:creationId xmlns:a16="http://schemas.microsoft.com/office/drawing/2014/main" id="{00000000-0008-0000-0600-000003000000}"/>
            </a:ext>
          </a:extLst>
        </xdr:cNvPr>
        <xdr:cNvSpPr>
          <a:spLocks noChangeArrowheads="1"/>
        </xdr:cNvSpPr>
      </xdr:nvSpPr>
      <xdr:spPr bwMode="auto">
        <a:xfrm>
          <a:off x="95250" y="80010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95250</xdr:colOff>
      <xdr:row>5</xdr:row>
      <xdr:rowOff>0</xdr:rowOff>
    </xdr:from>
    <xdr:to>
      <xdr:col>0</xdr:col>
      <xdr:colOff>171450</xdr:colOff>
      <xdr:row>5</xdr:row>
      <xdr:rowOff>0</xdr:rowOff>
    </xdr:to>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95250" y="800100"/>
          <a:ext cx="7620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5" name="Rectangle 5">
          <a:extLst>
            <a:ext uri="{FF2B5EF4-FFF2-40B4-BE49-F238E27FC236}">
              <a16:creationId xmlns:a16="http://schemas.microsoft.com/office/drawing/2014/main" id="{00000000-0008-0000-0600-000005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6" name="Rectangle 6">
          <a:extLst>
            <a:ext uri="{FF2B5EF4-FFF2-40B4-BE49-F238E27FC236}">
              <a16:creationId xmlns:a16="http://schemas.microsoft.com/office/drawing/2014/main" id="{00000000-0008-0000-0600-000006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7" name="Rectangle 7">
          <a:extLst>
            <a:ext uri="{FF2B5EF4-FFF2-40B4-BE49-F238E27FC236}">
              <a16:creationId xmlns:a16="http://schemas.microsoft.com/office/drawing/2014/main" id="{00000000-0008-0000-0600-000007000000}"/>
            </a:ext>
          </a:extLst>
        </xdr:cNvPr>
        <xdr:cNvSpPr>
          <a:spLocks noChangeArrowheads="1"/>
        </xdr:cNvSpPr>
      </xdr:nvSpPr>
      <xdr:spPr bwMode="auto">
        <a:xfrm>
          <a:off x="6124575" y="800100"/>
          <a:ext cx="0" cy="0"/>
        </a:xfrm>
        <a:prstGeom prst="rect">
          <a:avLst/>
        </a:prstGeom>
        <a:solidFill>
          <a:srgbClr val="969696"/>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8" name="Rectangle 8">
          <a:extLst>
            <a:ext uri="{FF2B5EF4-FFF2-40B4-BE49-F238E27FC236}">
              <a16:creationId xmlns:a16="http://schemas.microsoft.com/office/drawing/2014/main" id="{00000000-0008-0000-0600-000008000000}"/>
            </a:ext>
          </a:extLst>
        </xdr:cNvPr>
        <xdr:cNvSpPr>
          <a:spLocks noChangeArrowheads="1"/>
        </xdr:cNvSpPr>
      </xdr:nvSpPr>
      <xdr:spPr bwMode="auto">
        <a:xfrm>
          <a:off x="6124575" y="800100"/>
          <a:ext cx="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5</xdr:row>
      <xdr:rowOff>0</xdr:rowOff>
    </xdr:from>
    <xdr:to>
      <xdr:col>7</xdr:col>
      <xdr:colOff>0</xdr:colOff>
      <xdr:row>5</xdr:row>
      <xdr:rowOff>0</xdr:rowOff>
    </xdr:to>
    <xdr:sp macro="" textlink="">
      <xdr:nvSpPr>
        <xdr:cNvPr id="9" name="Rectangle 9">
          <a:extLst>
            <a:ext uri="{FF2B5EF4-FFF2-40B4-BE49-F238E27FC236}">
              <a16:creationId xmlns:a16="http://schemas.microsoft.com/office/drawing/2014/main" id="{00000000-0008-0000-0600-000009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10" name="Rectangle 10">
          <a:extLst>
            <a:ext uri="{FF2B5EF4-FFF2-40B4-BE49-F238E27FC236}">
              <a16:creationId xmlns:a16="http://schemas.microsoft.com/office/drawing/2014/main" id="{00000000-0008-0000-0600-00000A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0</xdr:colOff>
      <xdr:row>5</xdr:row>
      <xdr:rowOff>0</xdr:rowOff>
    </xdr:from>
    <xdr:to>
      <xdr:col>7</xdr:col>
      <xdr:colOff>0</xdr:colOff>
      <xdr:row>5</xdr:row>
      <xdr:rowOff>0</xdr:rowOff>
    </xdr:to>
    <xdr:sp macro="" textlink="">
      <xdr:nvSpPr>
        <xdr:cNvPr id="11" name="Rectangle 11">
          <a:extLst>
            <a:ext uri="{FF2B5EF4-FFF2-40B4-BE49-F238E27FC236}">
              <a16:creationId xmlns:a16="http://schemas.microsoft.com/office/drawing/2014/main" id="{00000000-0008-0000-0600-00000B000000}"/>
            </a:ext>
          </a:extLst>
        </xdr:cNvPr>
        <xdr:cNvSpPr>
          <a:spLocks noChangeArrowheads="1"/>
        </xdr:cNvSpPr>
      </xdr:nvSpPr>
      <xdr:spPr bwMode="auto">
        <a:xfrm>
          <a:off x="6124575" y="80010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123825</xdr:colOff>
      <xdr:row>0</xdr:row>
      <xdr:rowOff>38100</xdr:rowOff>
    </xdr:from>
    <xdr:to>
      <xdr:col>1</xdr:col>
      <xdr:colOff>971550</xdr:colOff>
      <xdr:row>3</xdr:row>
      <xdr:rowOff>28575</xdr:rowOff>
    </xdr:to>
    <xdr:pic>
      <xdr:nvPicPr>
        <xdr:cNvPr id="12" name="Imagem 2">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38100"/>
          <a:ext cx="18288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952500</xdr:colOff>
      <xdr:row>1</xdr:row>
      <xdr:rowOff>28575</xdr:rowOff>
    </xdr:from>
    <xdr:to>
      <xdr:col>6</xdr:col>
      <xdr:colOff>1038225</xdr:colOff>
      <xdr:row>2</xdr:row>
      <xdr:rowOff>142875</xdr:rowOff>
    </xdr:to>
    <xdr:pic>
      <xdr:nvPicPr>
        <xdr:cNvPr id="13" name="Imagem 3" descr="https://logospng.org/download/caixa-economica-federal/logo-caixa-economica-federal-256.png">
          <a:extLst>
            <a:ext uri="{FF2B5EF4-FFF2-40B4-BE49-F238E27FC236}">
              <a16:creationId xmlns:a16="http://schemas.microsoft.com/office/drawing/2014/main" id="{00000000-0008-0000-06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5844" b="38182"/>
        <a:stretch>
          <a:fillRect/>
        </a:stretch>
      </xdr:blipFill>
      <xdr:spPr bwMode="auto">
        <a:xfrm>
          <a:off x="5048250" y="180975"/>
          <a:ext cx="10668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60675</xdr:colOff>
      <xdr:row>24</xdr:row>
      <xdr:rowOff>41925</xdr:rowOff>
    </xdr:from>
    <xdr:to>
      <xdr:col>6</xdr:col>
      <xdr:colOff>690525</xdr:colOff>
      <xdr:row>35</xdr:row>
      <xdr:rowOff>99975</xdr:rowOff>
    </xdr:to>
    <xdr:pic>
      <xdr:nvPicPr>
        <xdr:cNvPr id="25" name="Imagem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rot="10800000">
          <a:off x="3175350" y="4271025"/>
          <a:ext cx="2592000" cy="1944000"/>
        </a:xfrm>
        <a:prstGeom prst="rect">
          <a:avLst/>
        </a:prstGeom>
      </xdr:spPr>
    </xdr:pic>
    <xdr:clientData/>
  </xdr:twoCellAnchor>
  <xdr:twoCellAnchor editAs="oneCell">
    <xdr:from>
      <xdr:col>0</xdr:col>
      <xdr:colOff>96375</xdr:colOff>
      <xdr:row>24</xdr:row>
      <xdr:rowOff>39525</xdr:rowOff>
    </xdr:from>
    <xdr:to>
      <xdr:col>2</xdr:col>
      <xdr:colOff>516675</xdr:colOff>
      <xdr:row>35</xdr:row>
      <xdr:rowOff>97575</xdr:rowOff>
    </xdr:to>
    <xdr:pic>
      <xdr:nvPicPr>
        <xdr:cNvPr id="27" name="Imagem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0800000">
          <a:off x="96375" y="4268625"/>
          <a:ext cx="2592000" cy="1944000"/>
        </a:xfrm>
        <a:prstGeom prst="rect">
          <a:avLst/>
        </a:prstGeom>
      </xdr:spPr>
    </xdr:pic>
    <xdr:clientData/>
  </xdr:twoCellAnchor>
  <xdr:twoCellAnchor editAs="oneCell">
    <xdr:from>
      <xdr:col>5</xdr:col>
      <xdr:colOff>333374</xdr:colOff>
      <xdr:row>13</xdr:row>
      <xdr:rowOff>138093</xdr:rowOff>
    </xdr:from>
    <xdr:to>
      <xdr:col>6</xdr:col>
      <xdr:colOff>971474</xdr:colOff>
      <xdr:row>20</xdr:row>
      <xdr:rowOff>152324</xdr:rowOff>
    </xdr:to>
    <xdr:pic>
      <xdr:nvPicPr>
        <xdr:cNvPr id="29" name="Imagem 28">
          <a:extLst>
            <a:ext uri="{FF2B5EF4-FFF2-40B4-BE49-F238E27FC236}">
              <a16:creationId xmlns:a16="http://schemas.microsoft.com/office/drawing/2014/main" id="{00000000-0008-0000-0600-00001D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rot="10800000">
          <a:off x="4429124" y="2481243"/>
          <a:ext cx="1619175" cy="1214381"/>
        </a:xfrm>
        <a:prstGeom prst="rect">
          <a:avLst/>
        </a:prstGeom>
      </xdr:spPr>
    </xdr:pic>
    <xdr:clientData/>
  </xdr:twoCellAnchor>
  <xdr:twoCellAnchor editAs="oneCell">
    <xdr:from>
      <xdr:col>0</xdr:col>
      <xdr:colOff>83250</xdr:colOff>
      <xdr:row>9</xdr:row>
      <xdr:rowOff>54675</xdr:rowOff>
    </xdr:from>
    <xdr:to>
      <xdr:col>1</xdr:col>
      <xdr:colOff>561975</xdr:colOff>
      <xdr:row>15</xdr:row>
      <xdr:rowOff>120825</xdr:rowOff>
    </xdr:to>
    <xdr:pic>
      <xdr:nvPicPr>
        <xdr:cNvPr id="31" name="Imagem 30">
          <a:extLst>
            <a:ext uri="{FF2B5EF4-FFF2-40B4-BE49-F238E27FC236}">
              <a16:creationId xmlns:a16="http://schemas.microsoft.com/office/drawing/2014/main" id="{00000000-0008-0000-0600-00001F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83250" y="1712025"/>
          <a:ext cx="1459800" cy="1094850"/>
        </a:xfrm>
        <a:prstGeom prst="rect">
          <a:avLst/>
        </a:prstGeom>
      </xdr:spPr>
    </xdr:pic>
    <xdr:clientData/>
  </xdr:twoCellAnchor>
  <xdr:twoCellAnchor editAs="oneCell">
    <xdr:from>
      <xdr:col>5</xdr:col>
      <xdr:colOff>556425</xdr:colOff>
      <xdr:row>39</xdr:row>
      <xdr:rowOff>61800</xdr:rowOff>
    </xdr:from>
    <xdr:to>
      <xdr:col>6</xdr:col>
      <xdr:colOff>1033350</xdr:colOff>
      <xdr:row>50</xdr:row>
      <xdr:rowOff>119850</xdr:rowOff>
    </xdr:to>
    <xdr:pic>
      <xdr:nvPicPr>
        <xdr:cNvPr id="33" name="Imagem 32">
          <a:extLst>
            <a:ext uri="{FF2B5EF4-FFF2-40B4-BE49-F238E27FC236}">
              <a16:creationId xmlns:a16="http://schemas.microsoft.com/office/drawing/2014/main" id="{00000000-0008-0000-0600-000021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rot="5400000">
          <a:off x="4409175" y="7105650"/>
          <a:ext cx="1944000" cy="1458000"/>
        </a:xfrm>
        <a:prstGeom prst="rect">
          <a:avLst/>
        </a:prstGeom>
      </xdr:spPr>
    </xdr:pic>
    <xdr:clientData/>
  </xdr:twoCellAnchor>
  <xdr:twoCellAnchor editAs="oneCell">
    <xdr:from>
      <xdr:col>0</xdr:col>
      <xdr:colOff>96825</xdr:colOff>
      <xdr:row>39</xdr:row>
      <xdr:rowOff>30825</xdr:rowOff>
    </xdr:from>
    <xdr:to>
      <xdr:col>1</xdr:col>
      <xdr:colOff>573750</xdr:colOff>
      <xdr:row>50</xdr:row>
      <xdr:rowOff>88875</xdr:rowOff>
    </xdr:to>
    <xdr:pic>
      <xdr:nvPicPr>
        <xdr:cNvPr id="35" name="Imagem 34">
          <a:extLst>
            <a:ext uri="{FF2B5EF4-FFF2-40B4-BE49-F238E27FC236}">
              <a16:creationId xmlns:a16="http://schemas.microsoft.com/office/drawing/2014/main" id="{00000000-0008-0000-0600-00002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rot="5400000">
          <a:off x="-146175" y="7074675"/>
          <a:ext cx="1944000" cy="1458000"/>
        </a:xfrm>
        <a:prstGeom prst="rect">
          <a:avLst/>
        </a:prstGeom>
      </xdr:spPr>
    </xdr:pic>
    <xdr:clientData/>
  </xdr:twoCellAnchor>
  <xdr:twoCellAnchor editAs="oneCell">
    <xdr:from>
      <xdr:col>4</xdr:col>
      <xdr:colOff>83175</xdr:colOff>
      <xdr:row>9</xdr:row>
      <xdr:rowOff>47625</xdr:rowOff>
    </xdr:from>
    <xdr:to>
      <xdr:col>5</xdr:col>
      <xdr:colOff>542925</xdr:colOff>
      <xdr:row>15</xdr:row>
      <xdr:rowOff>99544</xdr:rowOff>
    </xdr:to>
    <xdr:pic>
      <xdr:nvPicPr>
        <xdr:cNvPr id="39" name="Imagem 38">
          <a:extLst>
            <a:ext uri="{FF2B5EF4-FFF2-40B4-BE49-F238E27FC236}">
              <a16:creationId xmlns:a16="http://schemas.microsoft.com/office/drawing/2014/main" id="{00000000-0008-0000-0600-000027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3197850" y="1704975"/>
          <a:ext cx="1440825" cy="1080619"/>
        </a:xfrm>
        <a:prstGeom prst="rect">
          <a:avLst/>
        </a:prstGeom>
      </xdr:spPr>
    </xdr:pic>
    <xdr:clientData/>
  </xdr:twoCellAnchor>
  <xdr:twoCellAnchor editAs="oneCell">
    <xdr:from>
      <xdr:col>1</xdr:col>
      <xdr:colOff>390525</xdr:colOff>
      <xdr:row>13</xdr:row>
      <xdr:rowOff>122587</xdr:rowOff>
    </xdr:from>
    <xdr:to>
      <xdr:col>2</xdr:col>
      <xdr:colOff>720150</xdr:colOff>
      <xdr:row>20</xdr:row>
      <xdr:rowOff>62625</xdr:rowOff>
    </xdr:to>
    <xdr:pic>
      <xdr:nvPicPr>
        <xdr:cNvPr id="41" name="Imagem 40">
          <a:extLst>
            <a:ext uri="{FF2B5EF4-FFF2-40B4-BE49-F238E27FC236}">
              <a16:creationId xmlns:a16="http://schemas.microsoft.com/office/drawing/2014/main" id="{00000000-0008-0000-0600-000029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371600" y="2465737"/>
          <a:ext cx="1520250" cy="1140188"/>
        </a:xfrm>
        <a:prstGeom prst="rect">
          <a:avLst/>
        </a:prstGeom>
      </xdr:spPr>
    </xdr:pic>
    <xdr:clientData/>
  </xdr:twoCellAnchor>
  <xdr:twoCellAnchor editAs="oneCell">
    <xdr:from>
      <xdr:col>4</xdr:col>
      <xdr:colOff>40275</xdr:colOff>
      <xdr:row>39</xdr:row>
      <xdr:rowOff>48900</xdr:rowOff>
    </xdr:from>
    <xdr:to>
      <xdr:col>5</xdr:col>
      <xdr:colOff>517200</xdr:colOff>
      <xdr:row>50</xdr:row>
      <xdr:rowOff>106950</xdr:rowOff>
    </xdr:to>
    <xdr:pic>
      <xdr:nvPicPr>
        <xdr:cNvPr id="43" name="Imagem 42">
          <a:extLst>
            <a:ext uri="{FF2B5EF4-FFF2-40B4-BE49-F238E27FC236}">
              <a16:creationId xmlns:a16="http://schemas.microsoft.com/office/drawing/2014/main" id="{00000000-0008-0000-0600-00002B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rot="16200000">
          <a:off x="2911950" y="7092750"/>
          <a:ext cx="1944000" cy="1458000"/>
        </a:xfrm>
        <a:prstGeom prst="rect">
          <a:avLst/>
        </a:prstGeom>
      </xdr:spPr>
    </xdr:pic>
    <xdr:clientData/>
  </xdr:twoCellAnchor>
  <xdr:twoCellAnchor editAs="oneCell">
    <xdr:from>
      <xdr:col>1</xdr:col>
      <xdr:colOff>485550</xdr:colOff>
      <xdr:row>39</xdr:row>
      <xdr:rowOff>27450</xdr:rowOff>
    </xdr:from>
    <xdr:to>
      <xdr:col>2</xdr:col>
      <xdr:colOff>752925</xdr:colOff>
      <xdr:row>50</xdr:row>
      <xdr:rowOff>85500</xdr:rowOff>
    </xdr:to>
    <xdr:pic>
      <xdr:nvPicPr>
        <xdr:cNvPr id="45" name="Imagem 44">
          <a:extLst>
            <a:ext uri="{FF2B5EF4-FFF2-40B4-BE49-F238E27FC236}">
              <a16:creationId xmlns:a16="http://schemas.microsoft.com/office/drawing/2014/main" id="{00000000-0008-0000-0600-00002D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rot="16200000">
          <a:off x="1223625" y="7071300"/>
          <a:ext cx="1944000" cy="1458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1333500" cy="323850"/>
    <xdr:pic>
      <xdr:nvPicPr>
        <xdr:cNvPr id="2" name="Imagem 1">
          <a:extLst>
            <a:ext uri="{FF2B5EF4-FFF2-40B4-BE49-F238E27FC236}">
              <a16:creationId xmlns:a16="http://schemas.microsoft.com/office/drawing/2014/main" id="{00000000-0008-0000-07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63060</xdr:rowOff>
    </xdr:from>
    <xdr:to>
      <xdr:col>1</xdr:col>
      <xdr:colOff>583396</xdr:colOff>
      <xdr:row>1</xdr:row>
      <xdr:rowOff>163919</xdr:rowOff>
    </xdr:to>
    <xdr:pic>
      <xdr:nvPicPr>
        <xdr:cNvPr id="2" name="Imagem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242" y="63060"/>
          <a:ext cx="1245286" cy="291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87242</xdr:colOff>
      <xdr:row>0</xdr:row>
      <xdr:rowOff>63060</xdr:rowOff>
    </xdr:from>
    <xdr:to>
      <xdr:col>1</xdr:col>
      <xdr:colOff>427653</xdr:colOff>
      <xdr:row>1</xdr:row>
      <xdr:rowOff>163919</xdr:rowOff>
    </xdr:to>
    <xdr:pic>
      <xdr:nvPicPr>
        <xdr:cNvPr id="3" name="Imagem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242" y="63060"/>
          <a:ext cx="1244314" cy="295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261938</xdr:colOff>
      <xdr:row>16</xdr:row>
      <xdr:rowOff>142875</xdr:rowOff>
    </xdr:from>
    <xdr:to>
      <xdr:col>6</xdr:col>
      <xdr:colOff>309562</xdr:colOff>
      <xdr:row>30</xdr:row>
      <xdr:rowOff>32731</xdr:rowOff>
    </xdr:to>
    <xdr:pic>
      <xdr:nvPicPr>
        <xdr:cNvPr id="5" name="Imagem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261938" y="2809875"/>
          <a:ext cx="4190999" cy="2223481"/>
        </a:xfrm>
        <a:prstGeom prst="rect">
          <a:avLst/>
        </a:prstGeom>
      </xdr:spPr>
    </xdr:pic>
    <xdr:clientData/>
  </xdr:twoCellAnchor>
  <xdr:twoCellAnchor editAs="oneCell">
    <xdr:from>
      <xdr:col>0</xdr:col>
      <xdr:colOff>261937</xdr:colOff>
      <xdr:row>0</xdr:row>
      <xdr:rowOff>83344</xdr:rowOff>
    </xdr:from>
    <xdr:to>
      <xdr:col>5</xdr:col>
      <xdr:colOff>535780</xdr:colOff>
      <xdr:row>14</xdr:row>
      <xdr:rowOff>84758</xdr:rowOff>
    </xdr:to>
    <xdr:pic>
      <xdr:nvPicPr>
        <xdr:cNvPr id="6" name="Imagem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2"/>
        <a:stretch>
          <a:fillRect/>
        </a:stretch>
      </xdr:blipFill>
      <xdr:spPr>
        <a:xfrm>
          <a:off x="261937" y="83344"/>
          <a:ext cx="3726656" cy="2335039"/>
        </a:xfrm>
        <a:prstGeom prst="rect">
          <a:avLst/>
        </a:prstGeom>
      </xdr:spPr>
    </xdr:pic>
    <xdr:clientData/>
  </xdr:twoCellAnchor>
  <xdr:twoCellAnchor editAs="oneCell">
    <xdr:from>
      <xdr:col>0</xdr:col>
      <xdr:colOff>250032</xdr:colOff>
      <xdr:row>30</xdr:row>
      <xdr:rowOff>154781</xdr:rowOff>
    </xdr:from>
    <xdr:to>
      <xdr:col>4</xdr:col>
      <xdr:colOff>571501</xdr:colOff>
      <xdr:row>41</xdr:row>
      <xdr:rowOff>96415</xdr:rowOff>
    </xdr:to>
    <xdr:pic>
      <xdr:nvPicPr>
        <xdr:cNvPr id="7" name="Imagem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3"/>
        <a:stretch>
          <a:fillRect/>
        </a:stretch>
      </xdr:blipFill>
      <xdr:spPr>
        <a:xfrm>
          <a:off x="250032" y="5155406"/>
          <a:ext cx="3083719" cy="177519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428625</xdr:colOff>
      <xdr:row>19</xdr:row>
      <xdr:rowOff>31751</xdr:rowOff>
    </xdr:from>
    <xdr:to>
      <xdr:col>6</xdr:col>
      <xdr:colOff>381000</xdr:colOff>
      <xdr:row>36</xdr:row>
      <xdr:rowOff>48251</xdr:rowOff>
    </xdr:to>
    <xdr:pic>
      <xdr:nvPicPr>
        <xdr:cNvPr id="3" name="Imagem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428625" y="3349626"/>
          <a:ext cx="4048125" cy="2985125"/>
        </a:xfrm>
        <a:prstGeom prst="rect">
          <a:avLst/>
        </a:prstGeom>
      </xdr:spPr>
    </xdr:pic>
    <xdr:clientData/>
  </xdr:twoCellAnchor>
  <xdr:twoCellAnchor editAs="oneCell">
    <xdr:from>
      <xdr:col>0</xdr:col>
      <xdr:colOff>190501</xdr:colOff>
      <xdr:row>0</xdr:row>
      <xdr:rowOff>111126</xdr:rowOff>
    </xdr:from>
    <xdr:to>
      <xdr:col>7</xdr:col>
      <xdr:colOff>619125</xdr:colOff>
      <xdr:row>17</xdr:row>
      <xdr:rowOff>125637</xdr:rowOff>
    </xdr:to>
    <xdr:pic>
      <xdr:nvPicPr>
        <xdr:cNvPr id="5" name="Imagem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2"/>
        <a:stretch>
          <a:fillRect/>
        </a:stretch>
      </xdr:blipFill>
      <xdr:spPr>
        <a:xfrm>
          <a:off x="190501" y="111126"/>
          <a:ext cx="5206999" cy="2983136"/>
        </a:xfrm>
        <a:prstGeom prst="rect">
          <a:avLst/>
        </a:prstGeom>
      </xdr:spPr>
    </xdr:pic>
    <xdr:clientData/>
  </xdr:twoCellAnchor>
  <xdr:twoCellAnchor editAs="oneCell">
    <xdr:from>
      <xdr:col>1</xdr:col>
      <xdr:colOff>31750</xdr:colOff>
      <xdr:row>37</xdr:row>
      <xdr:rowOff>47626</xdr:rowOff>
    </xdr:from>
    <xdr:to>
      <xdr:col>6</xdr:col>
      <xdr:colOff>666750</xdr:colOff>
      <xdr:row>52</xdr:row>
      <xdr:rowOff>62047</xdr:rowOff>
    </xdr:to>
    <xdr:pic>
      <xdr:nvPicPr>
        <xdr:cNvPr id="7" name="Imagem 6">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3"/>
        <a:stretch>
          <a:fillRect/>
        </a:stretch>
      </xdr:blipFill>
      <xdr:spPr>
        <a:xfrm>
          <a:off x="714375" y="6508751"/>
          <a:ext cx="4048125" cy="26337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Clientes\Caixa%20-%20SR%20NORTE%20DE%20GOI&#193;S\Ag&#234;ncias%20SR%20NORTE%20DE%20GOI&#193;S\SR%20NORTE%20DE%20GOI&#193;S\Medi&#231;&#245;es\CMM%202010\PMO_CMM_MED%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marcos\Configura&#231;&#245;es%20locais\Temporary%20Internet%20Files\OLK188\CONCEITO\Pla%20CEF%20An&#225;polis%20v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MO"/>
    </sheetNames>
    <sheetDataSet>
      <sheetData sheetId="0">
        <row r="6">
          <cell r="A6" t="str">
            <v xml:space="preserve">PLO </v>
          </cell>
          <cell r="E6" t="str">
            <v>PRAZO DA OBRA:</v>
          </cell>
          <cell r="H6">
            <v>60</v>
          </cell>
          <cell r="I6" t="str">
            <v>DIAS</v>
          </cell>
          <cell r="L6" t="str">
            <v>RECEBIDO EM:</v>
          </cell>
        </row>
        <row r="7">
          <cell r="A7" t="str">
            <v>PLANILHA ORÇAMENTÁRIA DETALHADA - SERVIÇOS CAIXA (LICITAÇÃO)</v>
          </cell>
        </row>
        <row r="8">
          <cell r="I8" t="str">
            <v>Área de Construção:</v>
          </cell>
          <cell r="K8">
            <v>1482.27</v>
          </cell>
          <cell r="L8" t="str">
            <v>m²</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0.19</v>
          </cell>
          <cell r="L13" t="str">
            <v>MO</v>
          </cell>
          <cell r="M13" t="str">
            <v>TOTAL</v>
          </cell>
        </row>
        <row r="14">
          <cell r="A14" t="str">
            <v>01</v>
          </cell>
          <cell r="B14" t="str">
            <v>SERVIÇOS INICIAIS</v>
          </cell>
          <cell r="H14">
            <v>480.3</v>
          </cell>
          <cell r="I14">
            <v>1250</v>
          </cell>
          <cell r="J14">
            <v>1730.3</v>
          </cell>
          <cell r="K14">
            <v>328.75700000000001</v>
          </cell>
          <cell r="L14">
            <v>571.5569999999999</v>
          </cell>
          <cell r="M14">
            <v>2059.0569999999998</v>
          </cell>
        </row>
        <row r="15">
          <cell r="A15" t="str">
            <v>01.01</v>
          </cell>
          <cell r="B15" t="str">
            <v>Projeto como construído - As Built e Manual de Conservação</v>
          </cell>
          <cell r="C15" t="str">
            <v>vb</v>
          </cell>
          <cell r="D15">
            <v>1</v>
          </cell>
          <cell r="E15">
            <v>474</v>
          </cell>
          <cell r="F15">
            <v>0</v>
          </cell>
          <cell r="G15">
            <v>474</v>
          </cell>
          <cell r="H15">
            <v>474</v>
          </cell>
          <cell r="I15">
            <v>0</v>
          </cell>
          <cell r="J15">
            <v>474</v>
          </cell>
          <cell r="K15">
            <v>90.06</v>
          </cell>
          <cell r="L15">
            <v>564.05999999999995</v>
          </cell>
          <cell r="M15">
            <v>564.05999999999995</v>
          </cell>
        </row>
        <row r="16">
          <cell r="A16" t="str">
            <v>01.02</v>
          </cell>
          <cell r="B16" t="str">
            <v>Anotação no CREA</v>
          </cell>
          <cell r="C16" t="str">
            <v>vb</v>
          </cell>
          <cell r="D16">
            <v>1</v>
          </cell>
          <cell r="E16">
            <v>0</v>
          </cell>
          <cell r="F16">
            <v>850</v>
          </cell>
          <cell r="G16">
            <v>850</v>
          </cell>
          <cell r="H16">
            <v>0</v>
          </cell>
          <cell r="I16">
            <v>850</v>
          </cell>
          <cell r="J16">
            <v>850</v>
          </cell>
          <cell r="K16">
            <v>161.5</v>
          </cell>
          <cell r="L16">
            <v>0</v>
          </cell>
          <cell r="M16">
            <v>1011.5</v>
          </cell>
        </row>
        <row r="17">
          <cell r="A17" t="str">
            <v>01.03</v>
          </cell>
          <cell r="B17" t="str">
            <v>Placa de obra 2,00x1,00 m</v>
          </cell>
          <cell r="C17" t="str">
            <v>un</v>
          </cell>
          <cell r="D17">
            <v>1</v>
          </cell>
          <cell r="E17">
            <v>6.3</v>
          </cell>
          <cell r="F17">
            <v>400</v>
          </cell>
          <cell r="G17">
            <v>406.3</v>
          </cell>
          <cell r="H17">
            <v>6.3</v>
          </cell>
          <cell r="I17">
            <v>400</v>
          </cell>
          <cell r="J17">
            <v>406.3</v>
          </cell>
          <cell r="K17">
            <v>77.197000000000003</v>
          </cell>
          <cell r="L17">
            <v>7.4969999999999999</v>
          </cell>
          <cell r="M17">
            <v>483.49700000000001</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E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E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E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E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E27">
            <v>0</v>
          </cell>
        </row>
        <row r="28">
          <cell r="A28" t="str">
            <v>07</v>
          </cell>
          <cell r="B28" t="str">
            <v>PAREDES E PAINÉIS</v>
          </cell>
          <cell r="H28">
            <v>1189.1322</v>
          </cell>
          <cell r="I28">
            <v>23564.516300000003</v>
          </cell>
          <cell r="J28">
            <v>24753.648499999996</v>
          </cell>
          <cell r="K28">
            <v>4703.1932149999993</v>
          </cell>
          <cell r="L28">
            <v>1415.0673179999999</v>
          </cell>
          <cell r="M28">
            <v>29456.841714999995</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cell r="E30">
            <v>0</v>
          </cell>
        </row>
        <row r="31">
          <cell r="E31">
            <v>0</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cell r="E33">
            <v>0</v>
          </cell>
        </row>
        <row r="34">
          <cell r="E34">
            <v>0</v>
          </cell>
        </row>
        <row r="35">
          <cell r="A35" t="str">
            <v>07.03</v>
          </cell>
          <cell r="B35" t="str">
            <v>Placas divisórias pré fabricadas</v>
          </cell>
          <cell r="E35">
            <v>22.351799999999997</v>
          </cell>
          <cell r="F35">
            <v>461.31999999999994</v>
          </cell>
          <cell r="G35">
            <v>483.67179999999996</v>
          </cell>
          <cell r="H35">
            <v>1189.1322</v>
          </cell>
          <cell r="I35">
            <v>23564.516300000003</v>
          </cell>
          <cell r="J35">
            <v>24753.648499999996</v>
          </cell>
          <cell r="K35">
            <v>4703.1932149999993</v>
          </cell>
          <cell r="L35">
            <v>1415.0673179999999</v>
          </cell>
          <cell r="M35">
            <v>29456.841714999995</v>
          </cell>
        </row>
        <row r="36">
          <cell r="A36" t="str">
            <v>07.03.01</v>
          </cell>
          <cell r="B36" t="str">
            <v>Fechamento em gesso acartonado dupla face liso espessura 10cm</v>
          </cell>
          <cell r="C36" t="str">
            <v>m²</v>
          </cell>
          <cell r="D36">
            <v>138.6</v>
          </cell>
          <cell r="E36">
            <v>3</v>
          </cell>
          <cell r="F36">
            <v>62</v>
          </cell>
          <cell r="G36">
            <v>65</v>
          </cell>
          <cell r="H36">
            <v>415.79999999999995</v>
          </cell>
          <cell r="I36">
            <v>8593.1999999999989</v>
          </cell>
          <cell r="J36">
            <v>9008.9999999999982</v>
          </cell>
          <cell r="K36">
            <v>1711.7099999999996</v>
          </cell>
          <cell r="L36">
            <v>494.80199999999991</v>
          </cell>
          <cell r="M36">
            <v>10720.709999999997</v>
          </cell>
        </row>
        <row r="37">
          <cell r="A37" t="str">
            <v>07.03.02</v>
          </cell>
          <cell r="B37" t="str">
            <v>Divisória BP Plus Cristal padrão CAIXA h=2,10m</v>
          </cell>
          <cell r="C37" t="str">
            <v>m²</v>
          </cell>
          <cell r="D37">
            <v>76.260000000000005</v>
          </cell>
          <cell r="E37">
            <v>4.8</v>
          </cell>
          <cell r="F37">
            <v>85.64</v>
          </cell>
          <cell r="G37">
            <v>90.44</v>
          </cell>
          <cell r="H37">
            <v>366.048</v>
          </cell>
          <cell r="I37">
            <v>6530.9064000000008</v>
          </cell>
          <cell r="J37">
            <v>6896.9544000000005</v>
          </cell>
          <cell r="K37">
            <v>1310.4213360000001</v>
          </cell>
          <cell r="L37">
            <v>435.59711999999996</v>
          </cell>
          <cell r="M37">
            <v>8207.375736</v>
          </cell>
        </row>
        <row r="38">
          <cell r="A38" t="str">
            <v>07.03.03</v>
          </cell>
          <cell r="B38" t="str">
            <v>Divisória BP Plus Cristal padrão CAIXA h=2,60m</v>
          </cell>
          <cell r="C38" t="str">
            <v>m²</v>
          </cell>
          <cell r="D38">
            <v>33.880000000000003</v>
          </cell>
          <cell r="E38">
            <v>4.8</v>
          </cell>
          <cell r="F38">
            <v>87.5</v>
          </cell>
          <cell r="G38">
            <v>92.3</v>
          </cell>
          <cell r="H38">
            <v>162.624</v>
          </cell>
          <cell r="I38">
            <v>2964.5</v>
          </cell>
          <cell r="J38">
            <v>3127.1239999999998</v>
          </cell>
          <cell r="K38">
            <v>594.15355999999997</v>
          </cell>
          <cell r="L38">
            <v>193.52256</v>
          </cell>
          <cell r="M38">
            <v>3721.2775599999995</v>
          </cell>
        </row>
        <row r="39">
          <cell r="A39" t="str">
            <v>07.03.04</v>
          </cell>
          <cell r="B39" t="str">
            <v>Divisória BP Plus Cristal padrão CAIXA h=2,10m mista cega/vidro</v>
          </cell>
          <cell r="C39" t="str">
            <v>m²</v>
          </cell>
          <cell r="D39">
            <v>31.37</v>
          </cell>
          <cell r="E39">
            <v>4.8</v>
          </cell>
          <cell r="F39">
            <v>95.27</v>
          </cell>
          <cell r="G39">
            <v>100.07</v>
          </cell>
          <cell r="H39">
            <v>150.57599999999999</v>
          </cell>
          <cell r="I39">
            <v>2988.6199000000001</v>
          </cell>
          <cell r="J39">
            <v>3139.1959000000002</v>
          </cell>
          <cell r="K39">
            <v>596.44722100000001</v>
          </cell>
          <cell r="L39">
            <v>179.18543999999997</v>
          </cell>
          <cell r="M39">
            <v>3735.6431210000001</v>
          </cell>
        </row>
        <row r="40">
          <cell r="A40" t="str">
            <v>07.03.05</v>
          </cell>
          <cell r="B40" t="str">
            <v>Ferragens para porta de divisória</v>
          </cell>
          <cell r="C40" t="str">
            <v>un</v>
          </cell>
          <cell r="D40">
            <v>19</v>
          </cell>
          <cell r="E40">
            <v>4.9517999999999995</v>
          </cell>
          <cell r="F40">
            <v>130.91</v>
          </cell>
          <cell r="G40">
            <v>135.86179999999999</v>
          </cell>
          <cell r="H40">
            <v>94.084199999999996</v>
          </cell>
          <cell r="I40">
            <v>2487.29</v>
          </cell>
          <cell r="J40">
            <v>2581.3741999999997</v>
          </cell>
          <cell r="K40">
            <v>490.46109799999994</v>
          </cell>
          <cell r="L40">
            <v>111.96019799999999</v>
          </cell>
          <cell r="M40">
            <v>3071.8352979999995</v>
          </cell>
        </row>
        <row r="41">
          <cell r="A41" t="str">
            <v xml:space="preserve">08 </v>
          </cell>
          <cell r="B41" t="str">
            <v>ESQUADRIAS DE MADEIRA</v>
          </cell>
          <cell r="H41">
            <v>230.51999999999998</v>
          </cell>
          <cell r="I41">
            <v>1126.5999999999999</v>
          </cell>
          <cell r="J41">
            <v>1357.12</v>
          </cell>
          <cell r="K41">
            <v>257.8528</v>
          </cell>
          <cell r="L41">
            <v>274.31880000000001</v>
          </cell>
          <cell r="M41">
            <v>1614.9728</v>
          </cell>
        </row>
        <row r="42">
          <cell r="A42" t="str">
            <v>08.01</v>
          </cell>
          <cell r="B42" t="str">
            <v>Porta lisa 160x210 com portal e alisar</v>
          </cell>
          <cell r="C42" t="str">
            <v>un</v>
          </cell>
          <cell r="D42">
            <v>3</v>
          </cell>
          <cell r="E42">
            <v>57</v>
          </cell>
          <cell r="F42">
            <v>265</v>
          </cell>
          <cell r="G42">
            <v>322</v>
          </cell>
          <cell r="H42">
            <v>171</v>
          </cell>
          <cell r="I42">
            <v>795</v>
          </cell>
          <cell r="J42">
            <v>966</v>
          </cell>
          <cell r="K42">
            <v>183.54</v>
          </cell>
          <cell r="L42">
            <v>203.48999999999998</v>
          </cell>
          <cell r="M42">
            <v>1149.54</v>
          </cell>
        </row>
        <row r="43">
          <cell r="A43" t="str">
            <v>08.02</v>
          </cell>
          <cell r="B43" t="str">
            <v>Fechadura cromada tipo alavanca ref. Lafonte 6236 I /8766- I18 Imab</v>
          </cell>
          <cell r="C43" t="str">
            <v>un</v>
          </cell>
          <cell r="D43">
            <v>4</v>
          </cell>
          <cell r="E43">
            <v>4.26</v>
          </cell>
          <cell r="F43">
            <v>70</v>
          </cell>
          <cell r="G43">
            <v>74.260000000000005</v>
          </cell>
          <cell r="H43">
            <v>17.04</v>
          </cell>
          <cell r="I43">
            <v>280</v>
          </cell>
          <cell r="J43">
            <v>297.04000000000002</v>
          </cell>
          <cell r="K43">
            <v>56.437600000000003</v>
          </cell>
          <cell r="L43">
            <v>20.2776</v>
          </cell>
          <cell r="M43">
            <v>353.4776</v>
          </cell>
        </row>
        <row r="44">
          <cell r="A44" t="str">
            <v>08.03</v>
          </cell>
          <cell r="B44" t="str">
            <v>Dobradiça 3"x3 1/2" cromada</v>
          </cell>
          <cell r="C44" t="str">
            <v>un</v>
          </cell>
          <cell r="D44">
            <v>12</v>
          </cell>
          <cell r="E44">
            <v>3.54</v>
          </cell>
          <cell r="F44">
            <v>4.3</v>
          </cell>
          <cell r="G44">
            <v>7.84</v>
          </cell>
          <cell r="H44">
            <v>42.480000000000004</v>
          </cell>
          <cell r="I44">
            <v>51.599999999999994</v>
          </cell>
          <cell r="J44">
            <v>94.08</v>
          </cell>
          <cell r="K44">
            <v>17.8752</v>
          </cell>
          <cell r="L44">
            <v>50.551200000000001</v>
          </cell>
          <cell r="M44">
            <v>111.95519999999999</v>
          </cell>
        </row>
        <row r="45">
          <cell r="A45" t="str">
            <v xml:space="preserve">09 </v>
          </cell>
          <cell r="B45" t="str">
            <v>ESQUADRIAS METÁLICAS</v>
          </cell>
          <cell r="H45">
            <v>0</v>
          </cell>
          <cell r="I45">
            <v>0</v>
          </cell>
          <cell r="J45">
            <v>0</v>
          </cell>
          <cell r="K45">
            <v>0</v>
          </cell>
          <cell r="L45">
            <v>0</v>
          </cell>
          <cell r="M45">
            <v>0</v>
          </cell>
        </row>
        <row r="46">
          <cell r="B46" t="str">
            <v>Serviço de responsabilidade do proprietário do imóvel</v>
          </cell>
          <cell r="E46">
            <v>0</v>
          </cell>
          <cell r="G46">
            <v>0</v>
          </cell>
          <cell r="H46">
            <v>0</v>
          </cell>
          <cell r="I46">
            <v>0</v>
          </cell>
          <cell r="J46">
            <v>0</v>
          </cell>
          <cell r="K46">
            <v>0</v>
          </cell>
          <cell r="L46">
            <v>0</v>
          </cell>
          <cell r="M46">
            <v>0</v>
          </cell>
        </row>
        <row r="47">
          <cell r="A47" t="str">
            <v>10</v>
          </cell>
          <cell r="B47" t="str">
            <v>VIDROS/FERRAGEM/ PELÍCULA</v>
          </cell>
          <cell r="H47">
            <v>595.57643999999993</v>
          </cell>
          <cell r="I47">
            <v>9491.1649999999991</v>
          </cell>
          <cell r="J47">
            <v>10086.74144</v>
          </cell>
          <cell r="K47">
            <v>1916.4808736000002</v>
          </cell>
          <cell r="L47">
            <v>708.7359636000001</v>
          </cell>
          <cell r="M47">
            <v>12003.222313599999</v>
          </cell>
        </row>
        <row r="48">
          <cell r="A48" t="str">
            <v>10.01</v>
          </cell>
          <cell r="B48" t="str">
            <v xml:space="preserve">Fornecimento e instalação de vidro temperado 10mm </v>
          </cell>
          <cell r="C48" t="str">
            <v>m²</v>
          </cell>
          <cell r="D48">
            <v>23.9</v>
          </cell>
          <cell r="E48">
            <v>9</v>
          </cell>
          <cell r="F48">
            <v>130</v>
          </cell>
          <cell r="G48">
            <v>139</v>
          </cell>
          <cell r="H48">
            <v>215.1</v>
          </cell>
          <cell r="I48">
            <v>3107</v>
          </cell>
          <cell r="J48">
            <v>3322.1</v>
          </cell>
          <cell r="K48">
            <v>631.19899999999996</v>
          </cell>
          <cell r="L48">
            <v>255.96899999999999</v>
          </cell>
          <cell r="M48">
            <v>3953.2989999999995</v>
          </cell>
        </row>
        <row r="49">
          <cell r="A49" t="str">
            <v>10.02</v>
          </cell>
          <cell r="B49" t="str">
            <v xml:space="preserve">Fornecimento e instalação de estrutura em perfis metalon </v>
          </cell>
          <cell r="C49" t="str">
            <v>m²</v>
          </cell>
          <cell r="D49">
            <v>23.9</v>
          </cell>
          <cell r="E49">
            <v>5.2919999999999998</v>
          </cell>
          <cell r="F49">
            <v>23.63</v>
          </cell>
          <cell r="G49">
            <v>28.921999999999997</v>
          </cell>
          <cell r="H49">
            <v>126.47879999999999</v>
          </cell>
          <cell r="I49">
            <v>564.75699999999995</v>
          </cell>
          <cell r="J49">
            <v>691.23579999999993</v>
          </cell>
          <cell r="K49">
            <v>131.334802</v>
          </cell>
          <cell r="L49">
            <v>150.509772</v>
          </cell>
          <cell r="M49">
            <v>822.57060199999989</v>
          </cell>
        </row>
        <row r="50">
          <cell r="A50" t="str">
            <v>10.03</v>
          </cell>
          <cell r="B50" t="str">
            <v xml:space="preserve">Dobradiça inferior c/ capa ref.: SM-1010 Dorma </v>
          </cell>
          <cell r="C50" t="str">
            <v>un</v>
          </cell>
          <cell r="D50">
            <v>6</v>
          </cell>
          <cell r="E50">
            <v>1.6065</v>
          </cell>
          <cell r="F50">
            <v>96</v>
          </cell>
          <cell r="G50">
            <v>97.606499999999997</v>
          </cell>
          <cell r="H50">
            <v>9.6389999999999993</v>
          </cell>
          <cell r="I50">
            <v>576</v>
          </cell>
          <cell r="J50">
            <v>585.63900000000001</v>
          </cell>
          <cell r="K50">
            <v>111.27141</v>
          </cell>
          <cell r="L50">
            <v>11.470409999999999</v>
          </cell>
          <cell r="M50">
            <v>696.91040999999996</v>
          </cell>
        </row>
        <row r="51">
          <cell r="A51" t="str">
            <v>10.04</v>
          </cell>
          <cell r="B51" t="str">
            <v xml:space="preserve">Dobradiça superior c/ capa ref.: SM-1020 Dorma </v>
          </cell>
          <cell r="C51" t="str">
            <v>un</v>
          </cell>
          <cell r="D51">
            <v>7</v>
          </cell>
          <cell r="E51">
            <v>1.6065</v>
          </cell>
          <cell r="F51">
            <v>65</v>
          </cell>
          <cell r="G51">
            <v>66.606499999999997</v>
          </cell>
          <cell r="H51">
            <v>11.2455</v>
          </cell>
          <cell r="I51">
            <v>455</v>
          </cell>
          <cell r="J51">
            <v>466.24549999999999</v>
          </cell>
          <cell r="K51">
            <v>88.586645000000004</v>
          </cell>
          <cell r="L51">
            <v>13.382145</v>
          </cell>
          <cell r="M51">
            <v>554.83214499999997</v>
          </cell>
        </row>
        <row r="52">
          <cell r="A52" t="str">
            <v>10.05</v>
          </cell>
          <cell r="B52" t="str">
            <v xml:space="preserve">Suporte de batente com pivô c/ capa ref.: SM-1030 Dorma </v>
          </cell>
          <cell r="C52" t="str">
            <v>un</v>
          </cell>
          <cell r="D52">
            <v>7</v>
          </cell>
          <cell r="E52">
            <v>2.016</v>
          </cell>
          <cell r="F52">
            <v>75</v>
          </cell>
          <cell r="G52">
            <v>77.016000000000005</v>
          </cell>
          <cell r="H52">
            <v>14.112</v>
          </cell>
          <cell r="I52">
            <v>525</v>
          </cell>
          <cell r="J52">
            <v>539.11199999999997</v>
          </cell>
          <cell r="K52">
            <v>102.43128</v>
          </cell>
          <cell r="L52">
            <v>16.793279999999999</v>
          </cell>
          <cell r="M52">
            <v>641.54327999999998</v>
          </cell>
        </row>
        <row r="53">
          <cell r="A53" t="str">
            <v>10.06</v>
          </cell>
          <cell r="B53" t="str">
            <v xml:space="preserve">Fechadura para porta c/ capa ref.: SM-1050 Dorma </v>
          </cell>
          <cell r="C53" t="str">
            <v>un</v>
          </cell>
          <cell r="D53">
            <v>5</v>
          </cell>
          <cell r="E53">
            <v>4.2839999999999998</v>
          </cell>
          <cell r="F53">
            <v>138</v>
          </cell>
          <cell r="G53">
            <v>142.28399999999999</v>
          </cell>
          <cell r="H53">
            <v>21.419999999999998</v>
          </cell>
          <cell r="I53">
            <v>690</v>
          </cell>
          <cell r="J53">
            <v>711.42</v>
          </cell>
          <cell r="K53">
            <v>135.16979999999998</v>
          </cell>
          <cell r="L53">
            <v>25.489799999999995</v>
          </cell>
          <cell r="M53">
            <v>846.58979999999997</v>
          </cell>
        </row>
        <row r="54">
          <cell r="A54" t="str">
            <v>10.07</v>
          </cell>
          <cell r="B54" t="str">
            <v xml:space="preserve">Contrafechadura para porta c/ capa ref.: SM-1051 Dorma </v>
          </cell>
          <cell r="C54" t="str">
            <v>un</v>
          </cell>
          <cell r="D54">
            <v>2</v>
          </cell>
          <cell r="E54">
            <v>4.2839999999999998</v>
          </cell>
          <cell r="F54">
            <v>85</v>
          </cell>
          <cell r="G54">
            <v>89.284000000000006</v>
          </cell>
          <cell r="H54">
            <v>8.5679999999999996</v>
          </cell>
          <cell r="I54">
            <v>170</v>
          </cell>
          <cell r="J54">
            <v>178.56800000000001</v>
          </cell>
          <cell r="K54">
            <v>33.92792</v>
          </cell>
          <cell r="L54">
            <v>10.195919999999999</v>
          </cell>
          <cell r="M54">
            <v>212.49592000000001</v>
          </cell>
        </row>
        <row r="55">
          <cell r="A55" t="str">
            <v>10.08</v>
          </cell>
          <cell r="B55" t="str">
            <v xml:space="preserve">Espelho de fechadura para alvenaria  ref.: SM-1052 Dorma </v>
          </cell>
          <cell r="C55" t="str">
            <v>un</v>
          </cell>
          <cell r="D55">
            <v>3</v>
          </cell>
          <cell r="E55">
            <v>0.97649999999999992</v>
          </cell>
          <cell r="F55">
            <v>10</v>
          </cell>
          <cell r="G55">
            <v>10.9765</v>
          </cell>
          <cell r="H55">
            <v>2.9295</v>
          </cell>
          <cell r="I55">
            <v>30</v>
          </cell>
          <cell r="J55">
            <v>32.929499999999997</v>
          </cell>
          <cell r="K55">
            <v>6.2566049999999995</v>
          </cell>
          <cell r="L55">
            <v>3.4861049999999998</v>
          </cell>
          <cell r="M55">
            <v>39.186104999999998</v>
          </cell>
        </row>
        <row r="56">
          <cell r="A56" t="str">
            <v>10.09</v>
          </cell>
          <cell r="B56" t="str">
            <v xml:space="preserve">Trinco de piso c/ capa ref.: SM-1060 Dorma </v>
          </cell>
          <cell r="C56" t="str">
            <v>un</v>
          </cell>
          <cell r="D56">
            <v>2</v>
          </cell>
          <cell r="E56">
            <v>4.2839999999999998</v>
          </cell>
          <cell r="F56">
            <v>135</v>
          </cell>
          <cell r="G56">
            <v>139.28399999999999</v>
          </cell>
          <cell r="H56">
            <v>8.5679999999999996</v>
          </cell>
          <cell r="I56">
            <v>270</v>
          </cell>
          <cell r="J56">
            <v>278.56799999999998</v>
          </cell>
          <cell r="K56">
            <v>52.92792</v>
          </cell>
          <cell r="L56">
            <v>10.195919999999999</v>
          </cell>
          <cell r="M56">
            <v>331.49591999999996</v>
          </cell>
        </row>
        <row r="57">
          <cell r="A57" t="str">
            <v>10.10</v>
          </cell>
          <cell r="B57" t="str">
            <v xml:space="preserve">Espelho para trinco de piso ref.: SM-1061 Dorma </v>
          </cell>
          <cell r="C57" t="str">
            <v>un</v>
          </cell>
          <cell r="D57">
            <v>2</v>
          </cell>
          <cell r="E57">
            <v>0.97649999999999992</v>
          </cell>
          <cell r="F57">
            <v>10</v>
          </cell>
          <cell r="G57">
            <v>10.9765</v>
          </cell>
          <cell r="H57">
            <v>1.9529999999999998</v>
          </cell>
          <cell r="I57">
            <v>20</v>
          </cell>
          <cell r="J57">
            <v>21.952999999999999</v>
          </cell>
          <cell r="K57">
            <v>4.1710700000000003</v>
          </cell>
          <cell r="L57">
            <v>2.3240699999999999</v>
          </cell>
          <cell r="M57">
            <v>26.12407</v>
          </cell>
        </row>
        <row r="58">
          <cell r="A58" t="str">
            <v>10.11</v>
          </cell>
          <cell r="B58" t="str">
            <v xml:space="preserve">Suporte simples de canto c/ capa ref.: SM-1090 Dorma </v>
          </cell>
          <cell r="C58" t="str">
            <v>un</v>
          </cell>
          <cell r="D58">
            <v>34</v>
          </cell>
          <cell r="E58">
            <v>1.6065</v>
          </cell>
          <cell r="F58">
            <v>35</v>
          </cell>
          <cell r="G58">
            <v>36.606499999999997</v>
          </cell>
          <cell r="H58">
            <v>54.621000000000002</v>
          </cell>
          <cell r="I58">
            <v>1190</v>
          </cell>
          <cell r="J58">
            <v>1244.6210000000001</v>
          </cell>
          <cell r="K58">
            <v>236.47799000000003</v>
          </cell>
          <cell r="L58">
            <v>64.998990000000006</v>
          </cell>
          <cell r="M58">
            <v>1481.09899</v>
          </cell>
        </row>
        <row r="59">
          <cell r="A59" t="str">
            <v>10.12</v>
          </cell>
          <cell r="B59" t="str">
            <v xml:space="preserve">Suporte duplo vidro/alvenaria c/ capa ref.: SM-1092 Dorma </v>
          </cell>
          <cell r="C59" t="str">
            <v>un</v>
          </cell>
          <cell r="D59">
            <v>12</v>
          </cell>
          <cell r="E59">
            <v>1.6065</v>
          </cell>
          <cell r="F59">
            <v>35</v>
          </cell>
          <cell r="G59">
            <v>36.606499999999997</v>
          </cell>
          <cell r="H59">
            <v>19.277999999999999</v>
          </cell>
          <cell r="I59">
            <v>420</v>
          </cell>
          <cell r="J59">
            <v>439.27800000000002</v>
          </cell>
          <cell r="K59">
            <v>83.462820000000008</v>
          </cell>
          <cell r="L59">
            <v>22.940819999999999</v>
          </cell>
          <cell r="M59">
            <v>522.74081999999999</v>
          </cell>
        </row>
        <row r="60">
          <cell r="A60" t="str">
            <v>10.13</v>
          </cell>
          <cell r="B60" t="str">
            <v>Puxador quadrado para porta de vidro temperado  em aço inóx</v>
          </cell>
          <cell r="C60" t="str">
            <v>cj</v>
          </cell>
          <cell r="D60">
            <v>6</v>
          </cell>
          <cell r="E60">
            <v>4.8</v>
          </cell>
          <cell r="F60">
            <v>180</v>
          </cell>
          <cell r="G60">
            <v>184.8</v>
          </cell>
          <cell r="H60">
            <v>28.799999999999997</v>
          </cell>
          <cell r="I60">
            <v>1080</v>
          </cell>
          <cell r="J60">
            <v>1108.8</v>
          </cell>
          <cell r="K60">
            <v>210.672</v>
          </cell>
          <cell r="L60">
            <v>34.271999999999998</v>
          </cell>
          <cell r="M60">
            <v>1319.472</v>
          </cell>
        </row>
        <row r="61">
          <cell r="A61" t="str">
            <v>10.14</v>
          </cell>
          <cell r="B61" t="str">
            <v>Faixa de segurança adesiva c/ 10cm de altura - Jato de areia</v>
          </cell>
          <cell r="C61" t="str">
            <v>m</v>
          </cell>
          <cell r="D61">
            <v>19.12</v>
          </cell>
          <cell r="E61">
            <v>1.9844999999999999</v>
          </cell>
          <cell r="F61">
            <v>8.4</v>
          </cell>
          <cell r="G61">
            <v>10.384500000000001</v>
          </cell>
          <cell r="H61">
            <v>37.943640000000002</v>
          </cell>
          <cell r="I61">
            <v>160.608</v>
          </cell>
          <cell r="J61">
            <v>198.55164000000002</v>
          </cell>
          <cell r="K61">
            <v>37.724811600000002</v>
          </cell>
          <cell r="L61">
            <v>45.152931600000002</v>
          </cell>
          <cell r="M61">
            <v>236.2764516</v>
          </cell>
        </row>
        <row r="62">
          <cell r="A62" t="str">
            <v>10.15</v>
          </cell>
          <cell r="B62" t="str">
            <v>Aplicação de película Dusted 3M dupla</v>
          </cell>
          <cell r="C62" t="str">
            <v>m²</v>
          </cell>
          <cell r="D62">
            <v>5.82</v>
          </cell>
          <cell r="E62">
            <v>6</v>
          </cell>
          <cell r="F62">
            <v>40</v>
          </cell>
          <cell r="G62">
            <v>46</v>
          </cell>
          <cell r="H62">
            <v>34.92</v>
          </cell>
          <cell r="I62">
            <v>232.8</v>
          </cell>
          <cell r="J62">
            <v>267.72000000000003</v>
          </cell>
          <cell r="K62">
            <v>50.866800000000005</v>
          </cell>
          <cell r="L62">
            <v>41.5548</v>
          </cell>
          <cell r="M62">
            <v>318.58680000000004</v>
          </cell>
        </row>
        <row r="63">
          <cell r="A63" t="str">
            <v>11</v>
          </cell>
          <cell r="B63" t="str">
            <v>COBERTURA</v>
          </cell>
          <cell r="H63">
            <v>0</v>
          </cell>
          <cell r="I63">
            <v>0</v>
          </cell>
          <cell r="J63">
            <v>0</v>
          </cell>
          <cell r="K63">
            <v>0</v>
          </cell>
          <cell r="L63">
            <v>0</v>
          </cell>
          <cell r="M63">
            <v>0</v>
          </cell>
        </row>
        <row r="64">
          <cell r="B64" t="str">
            <v>Serviço de responsabilidade do proprietário do imóvel</v>
          </cell>
          <cell r="E64">
            <v>0</v>
          </cell>
        </row>
        <row r="65">
          <cell r="A65" t="str">
            <v>12 P</v>
          </cell>
          <cell r="B65" t="str">
            <v>IMPERMEABILIZAÇÃO E ISOLAÇÃO TÉRMICA</v>
          </cell>
          <cell r="H65">
            <v>0</v>
          </cell>
          <cell r="I65">
            <v>0</v>
          </cell>
          <cell r="J65">
            <v>0</v>
          </cell>
          <cell r="K65">
            <v>0</v>
          </cell>
          <cell r="L65">
            <v>0</v>
          </cell>
          <cell r="M65">
            <v>0</v>
          </cell>
        </row>
        <row r="66">
          <cell r="B66" t="str">
            <v>Serviço de responsabilidade do proprietário do imóvel</v>
          </cell>
          <cell r="E66">
            <v>0</v>
          </cell>
        </row>
        <row r="67">
          <cell r="A67" t="str">
            <v>13</v>
          </cell>
          <cell r="B67" t="str">
            <v>ARGAMASSAS</v>
          </cell>
          <cell r="H67">
            <v>0</v>
          </cell>
          <cell r="I67">
            <v>0</v>
          </cell>
          <cell r="J67">
            <v>0</v>
          </cell>
          <cell r="K67">
            <v>0</v>
          </cell>
          <cell r="L67">
            <v>0</v>
          </cell>
          <cell r="M67">
            <v>0</v>
          </cell>
        </row>
        <row r="68">
          <cell r="B68" t="str">
            <v>Custo embutido nos itens paredes e painéis, revestimentos, pisos etc.</v>
          </cell>
          <cell r="E68">
            <v>0</v>
          </cell>
        </row>
        <row r="69">
          <cell r="A69" t="str">
            <v>14</v>
          </cell>
          <cell r="B69" t="str">
            <v>REVESTIMENTOS DE FORROS</v>
          </cell>
          <cell r="H69">
            <v>0</v>
          </cell>
          <cell r="I69">
            <v>0</v>
          </cell>
          <cell r="J69">
            <v>0</v>
          </cell>
          <cell r="K69">
            <v>0</v>
          </cell>
          <cell r="L69">
            <v>0</v>
          </cell>
          <cell r="M69">
            <v>0</v>
          </cell>
        </row>
        <row r="70">
          <cell r="B70" t="str">
            <v>Serviço de responsabilidade do proprietário do imóvel</v>
          </cell>
          <cell r="E70">
            <v>0</v>
          </cell>
        </row>
        <row r="71">
          <cell r="A71" t="str">
            <v>15</v>
          </cell>
          <cell r="B71" t="str">
            <v>REVESTIMENTOS DE PAREDES INTERNAS</v>
          </cell>
          <cell r="H71">
            <v>0</v>
          </cell>
          <cell r="I71">
            <v>0</v>
          </cell>
          <cell r="J71">
            <v>0</v>
          </cell>
          <cell r="K71">
            <v>0</v>
          </cell>
          <cell r="L71">
            <v>0</v>
          </cell>
          <cell r="M71">
            <v>0</v>
          </cell>
        </row>
        <row r="72">
          <cell r="B72" t="str">
            <v>Serviço de responsabilidade do proprietário do imóvel</v>
          </cell>
          <cell r="E72">
            <v>0</v>
          </cell>
        </row>
        <row r="73">
          <cell r="A73" t="str">
            <v>16</v>
          </cell>
          <cell r="B73" t="str">
            <v>REVESTIMENTOS DE PAREDES EXTERNAS</v>
          </cell>
          <cell r="H73">
            <v>0</v>
          </cell>
          <cell r="I73">
            <v>0</v>
          </cell>
          <cell r="J73">
            <v>0</v>
          </cell>
          <cell r="K73">
            <v>0</v>
          </cell>
          <cell r="L73">
            <v>0</v>
          </cell>
          <cell r="M73">
            <v>0</v>
          </cell>
        </row>
        <row r="74">
          <cell r="B74" t="str">
            <v>Serviço de responsabilidade do proprietário do imóvel</v>
          </cell>
          <cell r="E74">
            <v>0</v>
          </cell>
        </row>
        <row r="75">
          <cell r="A75" t="str">
            <v>17</v>
          </cell>
          <cell r="B75" t="str">
            <v>PISOS INTERNOS/EXTERNOS</v>
          </cell>
          <cell r="H75">
            <v>768.29675999999995</v>
          </cell>
          <cell r="I75">
            <v>9193.4239999999991</v>
          </cell>
          <cell r="J75">
            <v>9961.7207600000002</v>
          </cell>
          <cell r="K75">
            <v>1892.7269444000001</v>
          </cell>
          <cell r="L75">
            <v>914.27314439999986</v>
          </cell>
          <cell r="M75">
            <v>11854.4477044</v>
          </cell>
        </row>
        <row r="76">
          <cell r="A76" t="str">
            <v>17.01</v>
          </cell>
          <cell r="B76" t="str">
            <v>Acabamentos</v>
          </cell>
          <cell r="E76">
            <v>0</v>
          </cell>
          <cell r="H76">
            <v>0</v>
          </cell>
          <cell r="I76">
            <v>0</v>
          </cell>
          <cell r="J76">
            <v>0</v>
          </cell>
          <cell r="K76">
            <v>0</v>
          </cell>
          <cell r="L76">
            <v>0</v>
          </cell>
          <cell r="M76">
            <v>0</v>
          </cell>
        </row>
        <row r="77">
          <cell r="B77" t="str">
            <v>Serviço de responsabilidade do proprietário do imóvel</v>
          </cell>
          <cell r="E77">
            <v>0</v>
          </cell>
        </row>
        <row r="78">
          <cell r="E78">
            <v>0</v>
          </cell>
        </row>
        <row r="79">
          <cell r="A79" t="str">
            <v>17.02</v>
          </cell>
          <cell r="B79" t="str">
            <v>Soleiras/Peitoris</v>
          </cell>
          <cell r="E79">
            <v>0</v>
          </cell>
          <cell r="F79">
            <v>0</v>
          </cell>
          <cell r="G79">
            <v>0</v>
          </cell>
          <cell r="H79">
            <v>0</v>
          </cell>
          <cell r="I79">
            <v>0</v>
          </cell>
          <cell r="J79">
            <v>0</v>
          </cell>
          <cell r="K79">
            <v>0</v>
          </cell>
          <cell r="L79">
            <v>0</v>
          </cell>
          <cell r="M79">
            <v>0</v>
          </cell>
        </row>
        <row r="80">
          <cell r="B80" t="str">
            <v>Serviço de responsabilidade do proprietário do imóvel</v>
          </cell>
          <cell r="E80">
            <v>0</v>
          </cell>
        </row>
        <row r="81">
          <cell r="A81" t="str">
            <v>17.03</v>
          </cell>
          <cell r="B81" t="str">
            <v>Rampa</v>
          </cell>
          <cell r="E81">
            <v>420</v>
          </cell>
          <cell r="F81">
            <v>1600</v>
          </cell>
          <cell r="G81">
            <v>2020</v>
          </cell>
          <cell r="H81">
            <v>420</v>
          </cell>
          <cell r="I81">
            <v>1600</v>
          </cell>
          <cell r="J81">
            <v>2020</v>
          </cell>
          <cell r="K81">
            <v>383.8</v>
          </cell>
          <cell r="L81">
            <v>499.79999999999995</v>
          </cell>
          <cell r="M81">
            <v>2403.7999999999997</v>
          </cell>
        </row>
        <row r="82">
          <cell r="A82" t="str">
            <v>17.03.01</v>
          </cell>
          <cell r="B82" t="str">
            <v>Fornecimento e instalação rampa metálica - Auditório - Dim 3,6x1,20m, com acabamento em chapa lisa (para revestimento em carpete) inclusive guia de balizamento - Rampa auditório</v>
          </cell>
          <cell r="C82" t="str">
            <v>un</v>
          </cell>
          <cell r="D82">
            <v>1</v>
          </cell>
          <cell r="E82">
            <v>420</v>
          </cell>
          <cell r="F82">
            <v>1600</v>
          </cell>
          <cell r="G82">
            <v>2020</v>
          </cell>
          <cell r="H82">
            <v>420</v>
          </cell>
          <cell r="I82">
            <v>1600</v>
          </cell>
          <cell r="J82">
            <v>2020</v>
          </cell>
          <cell r="K82">
            <v>383.8</v>
          </cell>
          <cell r="L82">
            <v>499.79999999999995</v>
          </cell>
          <cell r="M82">
            <v>2403.7999999999997</v>
          </cell>
        </row>
        <row r="84">
          <cell r="A84" t="str">
            <v>17.03</v>
          </cell>
          <cell r="B84" t="str">
            <v>Piso Elevado</v>
          </cell>
          <cell r="E84">
            <v>45.66449999999999</v>
          </cell>
          <cell r="F84">
            <v>432.3</v>
          </cell>
          <cell r="G84">
            <v>477.96449999999999</v>
          </cell>
          <cell r="H84">
            <v>348.29676000000001</v>
          </cell>
          <cell r="I84">
            <v>7593.424</v>
          </cell>
          <cell r="J84">
            <v>7941.7207600000002</v>
          </cell>
          <cell r="K84">
            <v>1508.9269444000001</v>
          </cell>
          <cell r="L84">
            <v>414.47314439999991</v>
          </cell>
          <cell r="M84">
            <v>9450.6477044000003</v>
          </cell>
        </row>
        <row r="85">
          <cell r="A85" t="str">
            <v>17.03.01</v>
          </cell>
          <cell r="B85" t="str">
            <v>Piso elevado padrão CAIXA</v>
          </cell>
          <cell r="C85" t="str">
            <v>m²</v>
          </cell>
          <cell r="D85">
            <v>32.1</v>
          </cell>
          <cell r="E85">
            <v>8.3999999999999986</v>
          </cell>
          <cell r="F85">
            <v>220</v>
          </cell>
          <cell r="G85">
            <v>228.4</v>
          </cell>
          <cell r="H85">
            <v>269.64</v>
          </cell>
          <cell r="I85">
            <v>7062</v>
          </cell>
          <cell r="J85">
            <v>7331.64</v>
          </cell>
          <cell r="K85">
            <v>1393.0116</v>
          </cell>
          <cell r="L85">
            <v>320.87159999999994</v>
          </cell>
          <cell r="M85">
            <v>8724.6515999999992</v>
          </cell>
        </row>
        <row r="86">
          <cell r="A86" t="str">
            <v>17.03.02</v>
          </cell>
          <cell r="B86" t="str">
            <v>Fechamento de piso elevado padrão CAIXA</v>
          </cell>
          <cell r="C86" t="str">
            <v>m</v>
          </cell>
          <cell r="D86">
            <v>10.88</v>
          </cell>
          <cell r="E86">
            <v>4.1894999999999998</v>
          </cell>
          <cell r="F86">
            <v>32.299999999999997</v>
          </cell>
          <cell r="G86">
            <v>36.4895</v>
          </cell>
          <cell r="H86">
            <v>45.581760000000003</v>
          </cell>
          <cell r="I86">
            <v>351.42399999999998</v>
          </cell>
          <cell r="J86">
            <v>397.00576000000001</v>
          </cell>
          <cell r="K86">
            <v>75.431094400000006</v>
          </cell>
          <cell r="L86">
            <v>54.242294399999999</v>
          </cell>
          <cell r="M86">
            <v>472.43685440000002</v>
          </cell>
        </row>
        <row r="87">
          <cell r="A87" t="str">
            <v>17.03.03</v>
          </cell>
          <cell r="B87" t="str">
            <v>Degrau 1,00x0,30 m</v>
          </cell>
          <cell r="C87" t="str">
            <v>un</v>
          </cell>
          <cell r="D87">
            <v>1</v>
          </cell>
          <cell r="E87">
            <v>33.074999999999996</v>
          </cell>
          <cell r="F87">
            <v>180</v>
          </cell>
          <cell r="G87">
            <v>213.07499999999999</v>
          </cell>
          <cell r="H87">
            <v>33.074999999999996</v>
          </cell>
          <cell r="I87">
            <v>180</v>
          </cell>
          <cell r="J87">
            <v>213.07499999999999</v>
          </cell>
          <cell r="K87">
            <v>40.484249999999996</v>
          </cell>
          <cell r="L87">
            <v>39.359249999999996</v>
          </cell>
          <cell r="M87">
            <v>253.55924999999996</v>
          </cell>
        </row>
        <row r="88">
          <cell r="E88">
            <v>0</v>
          </cell>
        </row>
        <row r="89">
          <cell r="A89" t="str">
            <v>18</v>
          </cell>
          <cell r="B89" t="str">
            <v>INSTALAÇÕES HIDROSANITÁRIAS / PREVENÇÃO E COMBATE A INCÊNDIO</v>
          </cell>
          <cell r="H89">
            <v>370.99125000000004</v>
          </cell>
          <cell r="I89">
            <v>4114.2664999999997</v>
          </cell>
          <cell r="J89">
            <v>4485.2577499999998</v>
          </cell>
          <cell r="K89">
            <v>852.19897249999997</v>
          </cell>
          <cell r="L89">
            <v>441.47958750000004</v>
          </cell>
          <cell r="M89">
            <v>5337.4567224999992</v>
          </cell>
        </row>
        <row r="90">
          <cell r="A90" t="str">
            <v>18-A</v>
          </cell>
          <cell r="B90" t="str">
            <v>INSTALAÇÕES HIDROSANITÁRIAS - IMPLANTAÇÃO NOVA AGÊNCIA</v>
          </cell>
          <cell r="E90">
            <v>0</v>
          </cell>
          <cell r="H90">
            <v>370.99125000000004</v>
          </cell>
          <cell r="I90">
            <v>4114.2664999999997</v>
          </cell>
          <cell r="J90">
            <v>4485.2577499999998</v>
          </cell>
          <cell r="K90">
            <v>852.19897249999997</v>
          </cell>
          <cell r="L90">
            <v>441.47958750000004</v>
          </cell>
          <cell r="M90">
            <v>5337.4567224999992</v>
          </cell>
        </row>
        <row r="91">
          <cell r="A91" t="str">
            <v>18.01</v>
          </cell>
          <cell r="B91" t="str">
            <v>Abrigo de entrada</v>
          </cell>
          <cell r="E91">
            <v>0</v>
          </cell>
          <cell r="H91">
            <v>0</v>
          </cell>
          <cell r="I91">
            <v>0</v>
          </cell>
          <cell r="J91">
            <v>0</v>
          </cell>
          <cell r="K91">
            <v>0</v>
          </cell>
          <cell r="L91">
            <v>0</v>
          </cell>
          <cell r="M91">
            <v>0</v>
          </cell>
        </row>
        <row r="92">
          <cell r="B92" t="str">
            <v>Serviço de responsabilidade do proprietário do imóvel</v>
          </cell>
          <cell r="E92">
            <v>0</v>
          </cell>
        </row>
        <row r="93">
          <cell r="E93">
            <v>0</v>
          </cell>
        </row>
        <row r="94">
          <cell r="A94" t="str">
            <v>18.02</v>
          </cell>
          <cell r="B94" t="str">
            <v>Rede de água fria</v>
          </cell>
          <cell r="E94">
            <v>0</v>
          </cell>
          <cell r="H94">
            <v>0</v>
          </cell>
          <cell r="I94">
            <v>0</v>
          </cell>
          <cell r="J94">
            <v>0</v>
          </cell>
          <cell r="K94">
            <v>0</v>
          </cell>
          <cell r="L94">
            <v>0</v>
          </cell>
          <cell r="M94">
            <v>0</v>
          </cell>
        </row>
        <row r="95">
          <cell r="B95" t="str">
            <v>Serviço de responsabilidade do proprietário do imóvel</v>
          </cell>
          <cell r="E95">
            <v>0</v>
          </cell>
        </row>
        <row r="96">
          <cell r="E96">
            <v>0</v>
          </cell>
        </row>
        <row r="97">
          <cell r="A97" t="str">
            <v>18.03</v>
          </cell>
          <cell r="B97" t="str">
            <v>Rede de esgoto</v>
          </cell>
          <cell r="E97">
            <v>0</v>
          </cell>
          <cell r="H97">
            <v>0</v>
          </cell>
          <cell r="I97">
            <v>0</v>
          </cell>
          <cell r="J97">
            <v>0</v>
          </cell>
          <cell r="K97">
            <v>0</v>
          </cell>
          <cell r="L97">
            <v>0</v>
          </cell>
          <cell r="M97">
            <v>0</v>
          </cell>
        </row>
        <row r="98">
          <cell r="B98" t="str">
            <v>Serviço de responsabilidade do proprietário do imóvel</v>
          </cell>
          <cell r="E98">
            <v>0</v>
          </cell>
        </row>
        <row r="99">
          <cell r="E99">
            <v>0</v>
          </cell>
        </row>
        <row r="100">
          <cell r="A100" t="str">
            <v>18.04</v>
          </cell>
          <cell r="B100" t="str">
            <v>Rede de prevenção e combate a incêndio</v>
          </cell>
          <cell r="E100">
            <v>0</v>
          </cell>
          <cell r="H100">
            <v>0</v>
          </cell>
          <cell r="I100">
            <v>0</v>
          </cell>
          <cell r="J100">
            <v>0</v>
          </cell>
          <cell r="K100">
            <v>0</v>
          </cell>
          <cell r="L100">
            <v>0</v>
          </cell>
          <cell r="M100">
            <v>0</v>
          </cell>
        </row>
        <row r="101">
          <cell r="B101" t="str">
            <v>Serviço de responsabilidade do proprietário do imóvel</v>
          </cell>
          <cell r="E101">
            <v>0</v>
          </cell>
        </row>
        <row r="102">
          <cell r="E102">
            <v>0</v>
          </cell>
        </row>
        <row r="103">
          <cell r="A103" t="str">
            <v>18.05</v>
          </cell>
          <cell r="B103" t="str">
            <v>Hidrantes</v>
          </cell>
          <cell r="E103">
            <v>0</v>
          </cell>
          <cell r="H103">
            <v>0</v>
          </cell>
          <cell r="I103">
            <v>0</v>
          </cell>
          <cell r="J103">
            <v>0</v>
          </cell>
          <cell r="K103">
            <v>0</v>
          </cell>
          <cell r="L103">
            <v>0</v>
          </cell>
          <cell r="M103">
            <v>0</v>
          </cell>
        </row>
        <row r="104">
          <cell r="B104" t="str">
            <v>Serviço de responsabilidade do proprietário do imóvel</v>
          </cell>
          <cell r="E104">
            <v>0</v>
          </cell>
        </row>
        <row r="105">
          <cell r="E105">
            <v>0</v>
          </cell>
        </row>
        <row r="106">
          <cell r="A106" t="str">
            <v>18.06</v>
          </cell>
          <cell r="B106" t="str">
            <v>Registro de passeio</v>
          </cell>
          <cell r="E106">
            <v>0</v>
          </cell>
          <cell r="H106">
            <v>0</v>
          </cell>
          <cell r="I106">
            <v>0</v>
          </cell>
          <cell r="J106">
            <v>0</v>
          </cell>
          <cell r="K106">
            <v>0</v>
          </cell>
          <cell r="L106">
            <v>0</v>
          </cell>
          <cell r="M106">
            <v>0</v>
          </cell>
        </row>
        <row r="107">
          <cell r="B107" t="str">
            <v>Serviço de responsabilidade do proprietário do imóvel</v>
          </cell>
          <cell r="E107">
            <v>0</v>
          </cell>
        </row>
        <row r="108">
          <cell r="E108">
            <v>0</v>
          </cell>
        </row>
        <row r="109">
          <cell r="A109" t="str">
            <v>18.07</v>
          </cell>
          <cell r="B109" t="str">
            <v>Sistema de pressurização</v>
          </cell>
          <cell r="E109">
            <v>0</v>
          </cell>
          <cell r="H109">
            <v>0</v>
          </cell>
          <cell r="I109">
            <v>0</v>
          </cell>
          <cell r="J109">
            <v>0</v>
          </cell>
          <cell r="K109">
            <v>0</v>
          </cell>
          <cell r="L109">
            <v>0</v>
          </cell>
          <cell r="M109">
            <v>0</v>
          </cell>
        </row>
        <row r="110">
          <cell r="B110" t="str">
            <v>Serviço de responsabilidade do proprietário do imóvel</v>
          </cell>
          <cell r="E110">
            <v>0</v>
          </cell>
        </row>
        <row r="111">
          <cell r="E111">
            <v>0</v>
          </cell>
        </row>
        <row r="112">
          <cell r="A112" t="str">
            <v>18.08</v>
          </cell>
          <cell r="B112" t="str">
            <v>Aparelhos e metais</v>
          </cell>
          <cell r="E112">
            <v>0</v>
          </cell>
          <cell r="H112">
            <v>0</v>
          </cell>
          <cell r="I112">
            <v>0</v>
          </cell>
          <cell r="J112">
            <v>0</v>
          </cell>
          <cell r="K112">
            <v>0</v>
          </cell>
          <cell r="L112">
            <v>0</v>
          </cell>
          <cell r="M112">
            <v>0</v>
          </cell>
        </row>
        <row r="113">
          <cell r="B113" t="str">
            <v>Serviço de responsabilidade do proprietário do imóvel</v>
          </cell>
          <cell r="E113">
            <v>0</v>
          </cell>
        </row>
        <row r="114">
          <cell r="E114">
            <v>0</v>
          </cell>
        </row>
        <row r="115">
          <cell r="A115" t="str">
            <v>18.09</v>
          </cell>
          <cell r="B115" t="str">
            <v>Acessórios</v>
          </cell>
          <cell r="E115">
            <v>67.252499999999998</v>
          </cell>
          <cell r="F115">
            <v>459.03050000000002</v>
          </cell>
          <cell r="G115">
            <v>526.28300000000002</v>
          </cell>
          <cell r="H115">
            <v>370.99125000000004</v>
          </cell>
          <cell r="I115">
            <v>4114.2664999999997</v>
          </cell>
          <cell r="J115">
            <v>4485.2577499999998</v>
          </cell>
          <cell r="K115">
            <v>852.19897249999997</v>
          </cell>
          <cell r="L115">
            <v>441.47958750000004</v>
          </cell>
          <cell r="M115">
            <v>5337.4567224999992</v>
          </cell>
        </row>
        <row r="116">
          <cell r="A116" t="str">
            <v>18.09.01</v>
          </cell>
          <cell r="B116" t="str">
            <v>Saboneteira micro spray mod. 30152702 cor branca da Lalekla</v>
          </cell>
          <cell r="C116" t="str">
            <v>un</v>
          </cell>
          <cell r="D116">
            <v>13</v>
          </cell>
          <cell r="E116">
            <v>4.0425000000000004</v>
          </cell>
          <cell r="F116">
            <v>91.300000000000011</v>
          </cell>
          <cell r="G116">
            <v>95.342500000000015</v>
          </cell>
          <cell r="H116">
            <v>52.552500000000009</v>
          </cell>
          <cell r="I116">
            <v>1186.9000000000001</v>
          </cell>
          <cell r="J116">
            <v>1239.4525000000001</v>
          </cell>
          <cell r="K116">
            <v>235.49597500000002</v>
          </cell>
          <cell r="L116">
            <v>62.537475000000008</v>
          </cell>
          <cell r="M116">
            <v>1474.9484750000001</v>
          </cell>
        </row>
        <row r="117">
          <cell r="A117" t="str">
            <v>18.09.02</v>
          </cell>
          <cell r="B117" t="str">
            <v>Dispenser para toalhas de papel interfolhada  Lalekla, mod. 30180225, cor branca</v>
          </cell>
          <cell r="C117" t="str">
            <v>un</v>
          </cell>
          <cell r="D117">
            <v>13</v>
          </cell>
          <cell r="E117">
            <v>4.0425000000000004</v>
          </cell>
          <cell r="F117">
            <v>53.785499999999999</v>
          </cell>
          <cell r="G117">
            <v>57.828000000000003</v>
          </cell>
          <cell r="H117">
            <v>52.552500000000009</v>
          </cell>
          <cell r="I117">
            <v>699.2115</v>
          </cell>
          <cell r="J117">
            <v>751.76400000000001</v>
          </cell>
          <cell r="K117">
            <v>142.83516</v>
          </cell>
          <cell r="L117">
            <v>62.537475000000008</v>
          </cell>
          <cell r="M117">
            <v>894.59915999999998</v>
          </cell>
        </row>
        <row r="118">
          <cell r="A118" t="str">
            <v>18.09.03</v>
          </cell>
          <cell r="B118" t="str">
            <v>Dispenser para papel higiênico interfolhado  Lalekla, mod. 30180235, cor branca</v>
          </cell>
          <cell r="C118" t="str">
            <v>un</v>
          </cell>
          <cell r="D118">
            <v>19</v>
          </cell>
          <cell r="E118">
            <v>4.0425000000000004</v>
          </cell>
          <cell r="F118">
            <v>73.944999999999993</v>
          </cell>
          <cell r="G118">
            <v>77.987499999999997</v>
          </cell>
          <cell r="H118">
            <v>76.807500000000005</v>
          </cell>
          <cell r="I118">
            <v>1404.9549999999999</v>
          </cell>
          <cell r="J118">
            <v>1481.7624999999998</v>
          </cell>
          <cell r="K118">
            <v>281.53487499999994</v>
          </cell>
          <cell r="L118">
            <v>91.400925000000001</v>
          </cell>
          <cell r="M118">
            <v>1763.2973749999996</v>
          </cell>
        </row>
        <row r="119">
          <cell r="A119" t="str">
            <v>18.09.04</v>
          </cell>
          <cell r="B119" t="str">
            <v>Espelhos tipo cristal, com molduras retas, em alumínio natural, com ganchos para fixação na parede, dimensões: 40x80 (cm)</v>
          </cell>
          <cell r="C119" t="str">
            <v>m²</v>
          </cell>
          <cell r="D119">
            <v>4.16</v>
          </cell>
          <cell r="E119">
            <v>27.5625</v>
          </cell>
          <cell r="F119">
            <v>120</v>
          </cell>
          <cell r="G119">
            <v>147.5625</v>
          </cell>
          <cell r="H119">
            <v>114.66000000000001</v>
          </cell>
          <cell r="I119">
            <v>499.20000000000005</v>
          </cell>
          <cell r="J119">
            <v>613.86</v>
          </cell>
          <cell r="K119">
            <v>116.63340000000001</v>
          </cell>
          <cell r="L119">
            <v>136.44540000000001</v>
          </cell>
          <cell r="M119">
            <v>730.49339999999995</v>
          </cell>
        </row>
        <row r="120">
          <cell r="A120" t="str">
            <v>18.09.05</v>
          </cell>
          <cell r="B120" t="str">
            <v>Espelhos tipo cristal, com molduras retas, em alumínio natural, com ganchos para fixação na parede, dimensões: 90x50 (cm)</v>
          </cell>
          <cell r="C120" t="str">
            <v>m²</v>
          </cell>
          <cell r="D120">
            <v>2.7</v>
          </cell>
          <cell r="E120">
            <v>27.5625</v>
          </cell>
          <cell r="F120">
            <v>120</v>
          </cell>
          <cell r="G120">
            <v>147.5625</v>
          </cell>
          <cell r="H120">
            <v>74.418750000000003</v>
          </cell>
          <cell r="I120">
            <v>324</v>
          </cell>
          <cell r="J120">
            <v>398.41874999999999</v>
          </cell>
          <cell r="K120">
            <v>75.699562499999999</v>
          </cell>
          <cell r="L120">
            <v>88.5583125</v>
          </cell>
          <cell r="M120">
            <v>474.11831249999994</v>
          </cell>
        </row>
        <row r="122">
          <cell r="A122" t="str">
            <v>19</v>
          </cell>
          <cell r="B122" t="str">
            <v>INSTALAÇÕES ELÉTRICAS, ALARME, CFTV, ALARME DE INCÊNDIO, ILUMINAÇÃO DE EMERGÊNCIA, CONTROLE DE ACESSO E  CABEAMENTO ESTRUTURADO</v>
          </cell>
          <cell r="H122">
            <v>9079.999749999999</v>
          </cell>
          <cell r="I122">
            <v>183190.38113349999</v>
          </cell>
          <cell r="J122">
            <v>192270.38088350001</v>
          </cell>
          <cell r="K122">
            <v>36531.372367864999</v>
          </cell>
          <cell r="L122">
            <v>10805.199702499998</v>
          </cell>
          <cell r="M122">
            <v>228801.75325136501</v>
          </cell>
        </row>
        <row r="123">
          <cell r="A123" t="str">
            <v>19.01</v>
          </cell>
          <cell r="B123" t="str">
            <v>Instalações Energia Normal e Estabilizada (Distribuição, Quadros e Malha de piso)</v>
          </cell>
          <cell r="E123">
            <v>183.0598</v>
          </cell>
          <cell r="F123">
            <v>2150.9178260000003</v>
          </cell>
          <cell r="G123">
            <v>2333.9776260000003</v>
          </cell>
          <cell r="H123">
            <v>1080.3225999999997</v>
          </cell>
          <cell r="I123">
            <v>12599.907825999999</v>
          </cell>
          <cell r="J123">
            <v>13680.230426000002</v>
          </cell>
          <cell r="K123">
            <v>2599.2437809400003</v>
          </cell>
          <cell r="L123">
            <v>1285.5838939999999</v>
          </cell>
          <cell r="M123">
            <v>16279.474206939998</v>
          </cell>
        </row>
        <row r="124">
          <cell r="A124" t="str">
            <v>19.1.1</v>
          </cell>
          <cell r="B124" t="str">
            <v>Fornecim. de acessórios e montagem do quadro de distribuição 60x100x20cm</v>
          </cell>
          <cell r="C124" t="str">
            <v>un</v>
          </cell>
          <cell r="D124">
            <v>3</v>
          </cell>
          <cell r="E124">
            <v>33.599999999999994</v>
          </cell>
          <cell r="F124">
            <v>160</v>
          </cell>
          <cell r="G124">
            <v>193.6</v>
          </cell>
          <cell r="H124">
            <v>100.79999999999998</v>
          </cell>
          <cell r="I124">
            <v>480</v>
          </cell>
          <cell r="J124">
            <v>580.79999999999995</v>
          </cell>
          <cell r="K124">
            <v>110.35199999999999</v>
          </cell>
          <cell r="L124">
            <v>119.95199999999997</v>
          </cell>
          <cell r="M124">
            <v>691.15199999999993</v>
          </cell>
        </row>
        <row r="125">
          <cell r="A125" t="str">
            <v>19.1.2</v>
          </cell>
          <cell r="B125" t="str">
            <v>Tampa acrílica para proteção do quadro 600 x 1000 mm</v>
          </cell>
          <cell r="C125" t="str">
            <v>un</v>
          </cell>
          <cell r="D125">
            <v>3</v>
          </cell>
          <cell r="E125">
            <v>5.6</v>
          </cell>
          <cell r="F125">
            <v>180</v>
          </cell>
          <cell r="G125">
            <v>185.6</v>
          </cell>
          <cell r="H125">
            <v>16.799999999999997</v>
          </cell>
          <cell r="I125">
            <v>540</v>
          </cell>
          <cell r="J125">
            <v>556.79999999999995</v>
          </cell>
          <cell r="K125">
            <v>105.79199999999999</v>
          </cell>
          <cell r="L125">
            <v>19.991999999999997</v>
          </cell>
          <cell r="M125">
            <v>662.59199999999987</v>
          </cell>
        </row>
        <row r="126">
          <cell r="A126" t="str">
            <v>19.1.3</v>
          </cell>
          <cell r="B126" t="str">
            <v>Tomada monofásica (2P+T, Padrão Brasileiro) na cor vermelha/azul</v>
          </cell>
          <cell r="C126" t="str">
            <v>un</v>
          </cell>
          <cell r="D126">
            <v>27</v>
          </cell>
          <cell r="E126">
            <v>1.2956999999999999</v>
          </cell>
          <cell r="F126">
            <v>6.17</v>
          </cell>
          <cell r="G126">
            <v>7.4657</v>
          </cell>
          <cell r="H126">
            <v>34.983899999999998</v>
          </cell>
          <cell r="I126">
            <v>166.59</v>
          </cell>
          <cell r="J126">
            <v>201.57390000000001</v>
          </cell>
          <cell r="K126">
            <v>38.299041000000003</v>
          </cell>
          <cell r="L126">
            <v>41.630840999999997</v>
          </cell>
          <cell r="M126">
            <v>239.872941</v>
          </cell>
        </row>
        <row r="127">
          <cell r="A127" t="str">
            <v>19.1.4</v>
          </cell>
          <cell r="B127" t="str">
            <v>Tomada monofásica 2P+T tipo painel 15A 250V , ref. 149-101-VM na cor vermelha, de fab. MOPA</v>
          </cell>
          <cell r="C127" t="str">
            <v>un</v>
          </cell>
          <cell r="D127">
            <v>137</v>
          </cell>
          <cell r="E127">
            <v>1.3082999999999998</v>
          </cell>
          <cell r="F127">
            <v>5.34</v>
          </cell>
          <cell r="G127">
            <v>6.6482999999999999</v>
          </cell>
          <cell r="H127">
            <v>179.23709999999997</v>
          </cell>
          <cell r="I127">
            <v>731.57999999999993</v>
          </cell>
          <cell r="J127">
            <v>910.81709999999987</v>
          </cell>
          <cell r="K127">
            <v>173.05524899999998</v>
          </cell>
          <cell r="L127">
            <v>213.29214899999997</v>
          </cell>
          <cell r="M127">
            <v>1083.8723489999998</v>
          </cell>
        </row>
        <row r="128">
          <cell r="A128" t="str">
            <v>19.1.5</v>
          </cell>
          <cell r="B128" t="str">
            <v>Disjuntor termo. monopolar 16 A, Linha N, Siemens ou equivalente</v>
          </cell>
          <cell r="C128" t="str">
            <v>un</v>
          </cell>
          <cell r="D128">
            <v>33</v>
          </cell>
          <cell r="E128">
            <v>1.0499999999999998</v>
          </cell>
          <cell r="F128">
            <v>7.5</v>
          </cell>
          <cell r="G128">
            <v>8.5500000000000007</v>
          </cell>
          <cell r="H128">
            <v>34.649999999999991</v>
          </cell>
          <cell r="I128">
            <v>247.5</v>
          </cell>
          <cell r="J128">
            <v>282.14999999999998</v>
          </cell>
          <cell r="K128">
            <v>53.608499999999999</v>
          </cell>
          <cell r="L128">
            <v>41.233499999999985</v>
          </cell>
          <cell r="M128">
            <v>335.75849999999997</v>
          </cell>
        </row>
        <row r="129">
          <cell r="A129" t="str">
            <v>19.1.6</v>
          </cell>
          <cell r="B129" t="str">
            <v>Disjuntor termo. tripolar 32 A, Linha N, curva C, Siemens ou equivalente</v>
          </cell>
          <cell r="C129" t="str">
            <v>un</v>
          </cell>
          <cell r="D129">
            <v>4</v>
          </cell>
          <cell r="E129">
            <v>11.146799999999999</v>
          </cell>
          <cell r="F129">
            <v>53.08</v>
          </cell>
          <cell r="G129">
            <v>64.226799999999997</v>
          </cell>
          <cell r="H129">
            <v>44.587199999999996</v>
          </cell>
          <cell r="I129">
            <v>212.32</v>
          </cell>
          <cell r="J129">
            <v>256.90719999999999</v>
          </cell>
          <cell r="K129">
            <v>48.812367999999999</v>
          </cell>
          <cell r="L129">
            <v>53.058767999999993</v>
          </cell>
          <cell r="M129">
            <v>305.71956799999998</v>
          </cell>
        </row>
        <row r="130">
          <cell r="A130" t="str">
            <v>19.1.7</v>
          </cell>
          <cell r="B130" t="str">
            <v>Disjuntor termo. tripolar 50 A, Linha N, curva C, Siemens ou equivalente</v>
          </cell>
          <cell r="C130" t="str">
            <v>un</v>
          </cell>
          <cell r="D130">
            <v>3</v>
          </cell>
          <cell r="E130">
            <v>11.146799999999999</v>
          </cell>
          <cell r="F130">
            <v>53.08</v>
          </cell>
          <cell r="G130">
            <v>64.226799999999997</v>
          </cell>
          <cell r="H130">
            <v>33.440399999999997</v>
          </cell>
          <cell r="I130">
            <v>159.24</v>
          </cell>
          <cell r="J130">
            <v>192.68040000000002</v>
          </cell>
          <cell r="K130">
            <v>36.609276000000001</v>
          </cell>
          <cell r="L130">
            <v>39.794075999999997</v>
          </cell>
          <cell r="M130">
            <v>229.28967600000001</v>
          </cell>
        </row>
        <row r="131">
          <cell r="A131" t="str">
            <v>19.1.8</v>
          </cell>
          <cell r="B131" t="str">
            <v>Protetor de surtos 440/20 KA, clamper</v>
          </cell>
          <cell r="C131" t="str">
            <v>un</v>
          </cell>
          <cell r="D131">
            <v>9</v>
          </cell>
          <cell r="E131">
            <v>7</v>
          </cell>
          <cell r="F131">
            <v>100</v>
          </cell>
          <cell r="G131">
            <v>107</v>
          </cell>
          <cell r="H131">
            <v>63</v>
          </cell>
          <cell r="I131">
            <v>900</v>
          </cell>
          <cell r="J131">
            <v>963</v>
          </cell>
          <cell r="K131">
            <v>182.97</v>
          </cell>
          <cell r="L131">
            <v>74.97</v>
          </cell>
          <cell r="M131">
            <v>1145.97</v>
          </cell>
        </row>
        <row r="132">
          <cell r="A132" t="str">
            <v>19.1.9</v>
          </cell>
          <cell r="B132" t="str">
            <v>Barramento 1/2" x 1/16" de cobre eletrolítico</v>
          </cell>
          <cell r="C132" t="str">
            <v>m</v>
          </cell>
          <cell r="D132">
            <v>8</v>
          </cell>
          <cell r="E132">
            <v>2.2574999999999998</v>
          </cell>
          <cell r="F132">
            <v>10.75</v>
          </cell>
          <cell r="G132">
            <v>13.0075</v>
          </cell>
          <cell r="H132">
            <v>18.059999999999999</v>
          </cell>
          <cell r="I132">
            <v>86</v>
          </cell>
          <cell r="J132">
            <v>104.06</v>
          </cell>
          <cell r="K132">
            <v>19.7714</v>
          </cell>
          <cell r="L132">
            <v>21.491399999999999</v>
          </cell>
          <cell r="M132">
            <v>123.8314</v>
          </cell>
        </row>
        <row r="133">
          <cell r="A133" t="str">
            <v>19.1.10</v>
          </cell>
          <cell r="B133" t="str">
            <v>Chave reversora U-3 63 A Semitrans ou equivalente (3 posições)</v>
          </cell>
          <cell r="C133" t="str">
            <v>un</v>
          </cell>
          <cell r="D133">
            <v>1</v>
          </cell>
          <cell r="E133">
            <v>14</v>
          </cell>
          <cell r="F133">
            <v>172.83</v>
          </cell>
          <cell r="G133">
            <v>186.83</v>
          </cell>
          <cell r="H133">
            <v>14</v>
          </cell>
          <cell r="I133">
            <v>172.83</v>
          </cell>
          <cell r="J133">
            <v>186.83</v>
          </cell>
          <cell r="K133">
            <v>35.497700000000002</v>
          </cell>
          <cell r="L133">
            <v>16.66</v>
          </cell>
          <cell r="M133">
            <v>222.32769999999999</v>
          </cell>
        </row>
        <row r="134">
          <cell r="A134" t="str">
            <v>19.1.11</v>
          </cell>
          <cell r="B134" t="str">
            <v>Cabo flexível Pirelli ou Siemens, com isolamento 750 V # 2,5 mm²</v>
          </cell>
          <cell r="C134" t="str">
            <v>m</v>
          </cell>
          <cell r="D134">
            <v>3000</v>
          </cell>
          <cell r="E134">
            <v>0.105</v>
          </cell>
          <cell r="F134">
            <v>0.95</v>
          </cell>
          <cell r="G134">
            <v>1.0549999999999999</v>
          </cell>
          <cell r="H134">
            <v>315</v>
          </cell>
          <cell r="I134">
            <v>2850</v>
          </cell>
          <cell r="J134">
            <v>3165</v>
          </cell>
          <cell r="K134">
            <v>601.35</v>
          </cell>
          <cell r="L134">
            <v>374.84999999999997</v>
          </cell>
          <cell r="M134">
            <v>3766.35</v>
          </cell>
        </row>
        <row r="135">
          <cell r="A135" t="str">
            <v>19.1.12</v>
          </cell>
          <cell r="B135" t="str">
            <v>Cabo Pirastic antiflan com isolamento 750V de 4mm², Pirelli ou equivalente</v>
          </cell>
          <cell r="C135" t="str">
            <v>m</v>
          </cell>
          <cell r="D135">
            <v>120</v>
          </cell>
          <cell r="E135">
            <v>0.32969999999999994</v>
          </cell>
          <cell r="F135">
            <v>1.57</v>
          </cell>
          <cell r="G135">
            <v>1.8996999999999999</v>
          </cell>
          <cell r="H135">
            <v>39.563999999999993</v>
          </cell>
          <cell r="I135">
            <v>188.4</v>
          </cell>
          <cell r="J135">
            <v>227.964</v>
          </cell>
          <cell r="K135">
            <v>43.313160000000003</v>
          </cell>
          <cell r="L135">
            <v>47.08115999999999</v>
          </cell>
          <cell r="M135">
            <v>271.27715999999998</v>
          </cell>
        </row>
        <row r="136">
          <cell r="A136" t="str">
            <v>19.1.13</v>
          </cell>
          <cell r="B136" t="str">
            <v>Cabo PP 3#2,5mm</v>
          </cell>
          <cell r="C136" t="str">
            <v>m</v>
          </cell>
          <cell r="D136">
            <v>50</v>
          </cell>
          <cell r="E136">
            <v>0.7</v>
          </cell>
          <cell r="F136">
            <v>2.2000000000000002</v>
          </cell>
          <cell r="G136">
            <v>2.9000000000000004</v>
          </cell>
          <cell r="H136">
            <v>35</v>
          </cell>
          <cell r="I136">
            <v>110.00000000000001</v>
          </cell>
          <cell r="J136">
            <v>145</v>
          </cell>
          <cell r="K136">
            <v>27.55</v>
          </cell>
          <cell r="L136">
            <v>41.65</v>
          </cell>
          <cell r="M136">
            <v>172.54999999999998</v>
          </cell>
        </row>
        <row r="137">
          <cell r="A137" t="str">
            <v>19.1.14</v>
          </cell>
          <cell r="B137" t="str">
            <v>Fornecimento e instalação de alarme audio-visual sem fio para sanitário com acionador e receptor e botoeira de fabricação HB Alarmes</v>
          </cell>
          <cell r="C137" t="str">
            <v>un</v>
          </cell>
          <cell r="D137">
            <v>6</v>
          </cell>
          <cell r="E137">
            <v>7</v>
          </cell>
          <cell r="F137">
            <v>850</v>
          </cell>
          <cell r="G137">
            <v>857</v>
          </cell>
          <cell r="H137">
            <v>42</v>
          </cell>
          <cell r="I137">
            <v>5100</v>
          </cell>
          <cell r="J137">
            <v>5142</v>
          </cell>
          <cell r="K137">
            <v>976.98</v>
          </cell>
          <cell r="L137">
            <v>49.98</v>
          </cell>
          <cell r="M137">
            <v>6118.98</v>
          </cell>
        </row>
        <row r="138">
          <cell r="A138" t="str">
            <v>19.1.15</v>
          </cell>
          <cell r="B138" t="str">
            <v>Etiquetas de identificação em impressora térmica</v>
          </cell>
          <cell r="C138" t="str">
            <v>vb</v>
          </cell>
          <cell r="D138">
            <v>1</v>
          </cell>
          <cell r="E138">
            <v>31.499999999999996</v>
          </cell>
          <cell r="F138">
            <v>150</v>
          </cell>
          <cell r="G138">
            <v>181.5</v>
          </cell>
          <cell r="H138">
            <v>31.499999999999996</v>
          </cell>
          <cell r="I138">
            <v>150</v>
          </cell>
          <cell r="J138">
            <v>181.5</v>
          </cell>
          <cell r="K138">
            <v>34.484999999999999</v>
          </cell>
          <cell r="L138">
            <v>37.484999999999992</v>
          </cell>
          <cell r="M138">
            <v>215.98499999999999</v>
          </cell>
        </row>
        <row r="139">
          <cell r="A139" t="str">
            <v>19.1.16</v>
          </cell>
          <cell r="B139" t="str">
            <v>Etiquetas de identificação em acrílico para os quadros</v>
          </cell>
          <cell r="C139" t="str">
            <v>un</v>
          </cell>
          <cell r="D139">
            <v>10</v>
          </cell>
          <cell r="E139">
            <v>2.5199999999999996</v>
          </cell>
          <cell r="F139">
            <v>12</v>
          </cell>
          <cell r="G139">
            <v>14.52</v>
          </cell>
          <cell r="H139">
            <v>25.199999999999996</v>
          </cell>
          <cell r="I139">
            <v>120</v>
          </cell>
          <cell r="J139">
            <v>145.19999999999999</v>
          </cell>
          <cell r="K139">
            <v>27.587999999999997</v>
          </cell>
          <cell r="L139">
            <v>29.987999999999992</v>
          </cell>
          <cell r="M139">
            <v>172.78799999999998</v>
          </cell>
        </row>
        <row r="140">
          <cell r="A140" t="str">
            <v>19.1.17</v>
          </cell>
          <cell r="B140" t="str">
            <v>Fita isolante de 20 m</v>
          </cell>
          <cell r="C140" t="str">
            <v>vb</v>
          </cell>
          <cell r="D140">
            <v>1</v>
          </cell>
          <cell r="E140">
            <v>52.5</v>
          </cell>
          <cell r="F140">
            <v>250</v>
          </cell>
          <cell r="G140">
            <v>302.5</v>
          </cell>
          <cell r="H140">
            <v>52.5</v>
          </cell>
          <cell r="I140">
            <v>250</v>
          </cell>
          <cell r="J140">
            <v>302.5</v>
          </cell>
          <cell r="K140">
            <v>57.475000000000001</v>
          </cell>
          <cell r="L140">
            <v>62.474999999999994</v>
          </cell>
          <cell r="M140">
            <v>359.97499999999997</v>
          </cell>
        </row>
        <row r="141">
          <cell r="A141" t="str">
            <v>19.1.18</v>
          </cell>
          <cell r="B141" t="str">
            <v xml:space="preserve">Conexões e acessórios </v>
          </cell>
          <cell r="C141" t="str">
            <v>vb</v>
          </cell>
          <cell r="D141">
            <v>1</v>
          </cell>
          <cell r="E141">
            <v>0</v>
          </cell>
          <cell r="F141">
            <v>135.44782600000002</v>
          </cell>
          <cell r="G141">
            <v>135.44782600000002</v>
          </cell>
          <cell r="H141">
            <v>0</v>
          </cell>
          <cell r="I141">
            <v>135.44782600000002</v>
          </cell>
          <cell r="J141">
            <v>135.44782600000002</v>
          </cell>
          <cell r="K141">
            <v>25.735086940000006</v>
          </cell>
          <cell r="L141">
            <v>0</v>
          </cell>
          <cell r="M141">
            <v>161.18291294000002</v>
          </cell>
        </row>
        <row r="143">
          <cell r="A143" t="str">
            <v>19.02</v>
          </cell>
          <cell r="B143" t="str">
            <v>Iluminação</v>
          </cell>
          <cell r="E143">
            <v>0</v>
          </cell>
          <cell r="F143">
            <v>0</v>
          </cell>
          <cell r="G143">
            <v>0</v>
          </cell>
          <cell r="H143">
            <v>0</v>
          </cell>
          <cell r="I143">
            <v>0</v>
          </cell>
          <cell r="J143">
            <v>0</v>
          </cell>
          <cell r="K143">
            <v>0</v>
          </cell>
          <cell r="L143">
            <v>0</v>
          </cell>
          <cell r="M143">
            <v>0</v>
          </cell>
        </row>
        <row r="144">
          <cell r="B144" t="str">
            <v>Serviço de responsabilidade do proprietário do imóvel</v>
          </cell>
          <cell r="E144">
            <v>0</v>
          </cell>
        </row>
        <row r="146">
          <cell r="A146" t="str">
            <v>19.03</v>
          </cell>
          <cell r="B146" t="str">
            <v>Instalações Energia Estabilizada</v>
          </cell>
          <cell r="E146">
            <v>0</v>
          </cell>
          <cell r="H146">
            <v>0</v>
          </cell>
          <cell r="I146">
            <v>0</v>
          </cell>
          <cell r="J146">
            <v>0</v>
          </cell>
          <cell r="K146">
            <v>0</v>
          </cell>
          <cell r="L146">
            <v>0</v>
          </cell>
          <cell r="M146">
            <v>0</v>
          </cell>
        </row>
        <row r="147">
          <cell r="A147" t="str">
            <v>19.3.1</v>
          </cell>
          <cell r="B147" t="str">
            <v>Orçado juntamente com item 19.04 - Instalações de Energia Normal</v>
          </cell>
          <cell r="E147">
            <v>0</v>
          </cell>
        </row>
        <row r="149">
          <cell r="A149" t="str">
            <v>19.04</v>
          </cell>
          <cell r="B149" t="str">
            <v>Quadros Gerais QGBT-GERAL/QD-ESSEN-GERAL, Banco de Capacitores e Grupo Gerador</v>
          </cell>
          <cell r="E149">
            <v>1345.34</v>
          </cell>
          <cell r="F149">
            <v>80955.628400000001</v>
          </cell>
          <cell r="G149">
            <v>82300.968399999998</v>
          </cell>
          <cell r="H149">
            <v>2121.44</v>
          </cell>
          <cell r="I149">
            <v>83660.728399999993</v>
          </cell>
          <cell r="J149">
            <v>85782.168399999995</v>
          </cell>
          <cell r="K149">
            <v>16298.611996000001</v>
          </cell>
          <cell r="L149">
            <v>2524.5136000000002</v>
          </cell>
          <cell r="M149">
            <v>102080.780396</v>
          </cell>
        </row>
        <row r="150">
          <cell r="A150" t="str">
            <v>19.4.1</v>
          </cell>
          <cell r="B150" t="str">
            <v>Quadro Correção Fator Potência / Banco de capacitores automático– QCFP 90 KVAr com acionamento por timer e contactora</v>
          </cell>
          <cell r="C150" t="str">
            <v>un</v>
          </cell>
          <cell r="D150">
            <v>1</v>
          </cell>
          <cell r="E150">
            <v>200</v>
          </cell>
          <cell r="F150">
            <v>2300</v>
          </cell>
          <cell r="G150">
            <v>2500</v>
          </cell>
          <cell r="H150">
            <v>200</v>
          </cell>
          <cell r="I150">
            <v>2300</v>
          </cell>
          <cell r="J150">
            <v>2500</v>
          </cell>
          <cell r="K150">
            <v>475</v>
          </cell>
          <cell r="L150">
            <v>238</v>
          </cell>
          <cell r="M150">
            <v>2975</v>
          </cell>
        </row>
        <row r="151">
          <cell r="A151" t="str">
            <v>19.4.2</v>
          </cell>
          <cell r="B151" t="str">
            <v>Grupo gerador diesel 212kVA, 60hZ, 380/220V, completo marca Cumins ou equivalente</v>
          </cell>
          <cell r="C151" t="str">
            <v>un</v>
          </cell>
          <cell r="D151">
            <v>1</v>
          </cell>
          <cell r="E151">
            <v>800</v>
          </cell>
          <cell r="F151">
            <v>66500</v>
          </cell>
          <cell r="G151">
            <v>67300</v>
          </cell>
          <cell r="H151">
            <v>800</v>
          </cell>
          <cell r="I151">
            <v>66500</v>
          </cell>
          <cell r="J151">
            <v>67300</v>
          </cell>
          <cell r="K151">
            <v>12787</v>
          </cell>
          <cell r="L151">
            <v>952</v>
          </cell>
          <cell r="M151">
            <v>80087</v>
          </cell>
        </row>
        <row r="152">
          <cell r="A152" t="str">
            <v>19.4.3</v>
          </cell>
          <cell r="B152" t="str">
            <v>Acessórios para grupo gerador: bateria, silencioso, tanque de combustivel, sistema de pré-aquecimento, porta acustica para abrigo etc.</v>
          </cell>
          <cell r="C152" t="str">
            <v>un</v>
          </cell>
          <cell r="D152">
            <v>1</v>
          </cell>
          <cell r="E152">
            <v>100.75</v>
          </cell>
          <cell r="F152">
            <v>3100</v>
          </cell>
          <cell r="G152">
            <v>3200.75</v>
          </cell>
          <cell r="H152">
            <v>100.75</v>
          </cell>
          <cell r="I152">
            <v>3100</v>
          </cell>
          <cell r="J152">
            <v>3200.75</v>
          </cell>
          <cell r="K152">
            <v>608.14250000000004</v>
          </cell>
          <cell r="L152">
            <v>119.8925</v>
          </cell>
          <cell r="M152">
            <v>3808.8924999999999</v>
          </cell>
        </row>
        <row r="153">
          <cell r="A153" t="str">
            <v>19.4.4</v>
          </cell>
          <cell r="B153" t="str">
            <v>Quadro de transferencia microprocessado, com comando de controle digital, marca Cumins ou equivalente</v>
          </cell>
          <cell r="C153" t="str">
            <v>un</v>
          </cell>
          <cell r="D153">
            <v>1</v>
          </cell>
          <cell r="E153">
            <v>200</v>
          </cell>
          <cell r="F153">
            <v>8000</v>
          </cell>
          <cell r="G153">
            <v>8200</v>
          </cell>
          <cell r="H153">
            <v>200</v>
          </cell>
          <cell r="I153">
            <v>8000</v>
          </cell>
          <cell r="J153">
            <v>8200</v>
          </cell>
          <cell r="K153">
            <v>1558</v>
          </cell>
          <cell r="L153">
            <v>238</v>
          </cell>
          <cell r="M153">
            <v>9758</v>
          </cell>
        </row>
        <row r="154">
          <cell r="A154" t="str">
            <v>19.4.5</v>
          </cell>
          <cell r="B154" t="str">
            <v>Revestimento acustico para abrigo do grupo gerador com suporte em metalon, lã de vidro e chapa de aço</v>
          </cell>
          <cell r="C154" t="str">
            <v>m²</v>
          </cell>
          <cell r="D154">
            <v>58</v>
          </cell>
          <cell r="E154">
            <v>13</v>
          </cell>
          <cell r="F154">
            <v>44.3</v>
          </cell>
          <cell r="G154">
            <v>57.3</v>
          </cell>
          <cell r="H154">
            <v>754</v>
          </cell>
          <cell r="I154">
            <v>2569.3999999999996</v>
          </cell>
          <cell r="J154">
            <v>3323.3999999999996</v>
          </cell>
          <cell r="K154">
            <v>631.44599999999991</v>
          </cell>
          <cell r="L154">
            <v>897.26</v>
          </cell>
          <cell r="M154">
            <v>3954.8459999999995</v>
          </cell>
        </row>
        <row r="155">
          <cell r="A155" t="str">
            <v>19.4.6</v>
          </cell>
          <cell r="B155" t="str">
            <v>Etiquetas de identificação em acrílico para os quadros</v>
          </cell>
          <cell r="C155" t="str">
            <v>un</v>
          </cell>
          <cell r="D155">
            <v>16</v>
          </cell>
          <cell r="E155">
            <v>2.34</v>
          </cell>
          <cell r="F155">
            <v>12</v>
          </cell>
          <cell r="G155">
            <v>14.34</v>
          </cell>
          <cell r="H155">
            <v>37.44</v>
          </cell>
          <cell r="I155">
            <v>192</v>
          </cell>
          <cell r="J155">
            <v>229.44</v>
          </cell>
          <cell r="K155">
            <v>43.593600000000002</v>
          </cell>
          <cell r="L155">
            <v>44.553599999999996</v>
          </cell>
          <cell r="M155">
            <v>273.03359999999998</v>
          </cell>
        </row>
        <row r="156">
          <cell r="A156" t="str">
            <v>19.4.7</v>
          </cell>
          <cell r="B156" t="str">
            <v>Etiquetas de identificação em impressora térmica</v>
          </cell>
          <cell r="C156" t="str">
            <v>vb</v>
          </cell>
          <cell r="D156">
            <v>1</v>
          </cell>
          <cell r="E156">
            <v>29.25</v>
          </cell>
          <cell r="F156">
            <v>150</v>
          </cell>
          <cell r="G156">
            <v>179.25</v>
          </cell>
          <cell r="H156">
            <v>29.25</v>
          </cell>
          <cell r="I156">
            <v>150</v>
          </cell>
          <cell r="J156">
            <v>179.25</v>
          </cell>
          <cell r="K156">
            <v>34.057499999999997</v>
          </cell>
          <cell r="L156">
            <v>34.807499999999997</v>
          </cell>
          <cell r="M156">
            <v>213.3075</v>
          </cell>
        </row>
        <row r="157">
          <cell r="A157" t="str">
            <v>19.4.8</v>
          </cell>
          <cell r="B157" t="str">
            <v xml:space="preserve">Conexões e acessórios </v>
          </cell>
          <cell r="C157" t="str">
            <v>vb</v>
          </cell>
          <cell r="D157">
            <v>1</v>
          </cell>
          <cell r="E157">
            <v>0</v>
          </cell>
          <cell r="F157">
            <v>849.32839999999999</v>
          </cell>
          <cell r="G157">
            <v>849.32839999999999</v>
          </cell>
          <cell r="H157">
            <v>0</v>
          </cell>
          <cell r="I157">
            <v>849.32839999999999</v>
          </cell>
          <cell r="J157">
            <v>849.32839999999999</v>
          </cell>
          <cell r="K157">
            <v>161.37239600000001</v>
          </cell>
          <cell r="L157">
            <v>0</v>
          </cell>
          <cell r="M157">
            <v>1010.700796</v>
          </cell>
        </row>
        <row r="159">
          <cell r="A159" t="str">
            <v>19.05</v>
          </cell>
          <cell r="B159" t="str">
            <v>Nobreak</v>
          </cell>
          <cell r="E159">
            <v>100</v>
          </cell>
          <cell r="F159">
            <v>34000</v>
          </cell>
          <cell r="G159">
            <v>34100</v>
          </cell>
          <cell r="H159">
            <v>100</v>
          </cell>
          <cell r="I159">
            <v>34000</v>
          </cell>
          <cell r="J159">
            <v>34100</v>
          </cell>
          <cell r="K159">
            <v>6479</v>
          </cell>
          <cell r="L159">
            <v>119</v>
          </cell>
          <cell r="M159">
            <v>40579</v>
          </cell>
        </row>
        <row r="160">
          <cell r="A160" t="str">
            <v>19.5.1</v>
          </cell>
          <cell r="B160" t="str">
            <v xml:space="preserve">Nobreak de 20KVA 380V(F-F-F)380 V Linha Titan Black, mod. TB 20000, de fabricação Lacerda (com estabilizador incluso) </v>
          </cell>
          <cell r="C160" t="str">
            <v>un</v>
          </cell>
          <cell r="D160">
            <v>1</v>
          </cell>
          <cell r="E160">
            <v>100</v>
          </cell>
          <cell r="F160">
            <v>34000</v>
          </cell>
          <cell r="G160">
            <v>34100</v>
          </cell>
          <cell r="H160">
            <v>100</v>
          </cell>
          <cell r="I160">
            <v>34000</v>
          </cell>
          <cell r="J160">
            <v>34100</v>
          </cell>
          <cell r="K160">
            <v>6479</v>
          </cell>
          <cell r="L160">
            <v>119</v>
          </cell>
          <cell r="M160">
            <v>40579</v>
          </cell>
        </row>
        <row r="162">
          <cell r="A162" t="str">
            <v>19.6</v>
          </cell>
          <cell r="B162" t="str">
            <v>Alarme de Incêndio</v>
          </cell>
          <cell r="E162">
            <v>915.3900000000001</v>
          </cell>
          <cell r="F162">
            <v>7873.5144999999993</v>
          </cell>
          <cell r="G162">
            <v>8788.9044999999987</v>
          </cell>
          <cell r="H162">
            <v>1732.5</v>
          </cell>
          <cell r="I162">
            <v>23169.814500000004</v>
          </cell>
          <cell r="J162">
            <v>24902.314500000004</v>
          </cell>
          <cell r="K162">
            <v>4731.4397549999994</v>
          </cell>
          <cell r="L162">
            <v>2061.6750000000002</v>
          </cell>
          <cell r="M162">
            <v>29633.754254999996</v>
          </cell>
        </row>
        <row r="163">
          <cell r="A163" t="str">
            <v>19.6.1</v>
          </cell>
          <cell r="B163" t="str">
            <v>Central de Incêndio com 3 laços, minimo até 90 detectores  e 90 módulos, ampliavel</v>
          </cell>
          <cell r="C163" t="str">
            <v>un</v>
          </cell>
          <cell r="D163">
            <v>1</v>
          </cell>
          <cell r="E163">
            <v>300</v>
          </cell>
          <cell r="F163">
            <v>3740.0000000000005</v>
          </cell>
          <cell r="G163">
            <v>4040.0000000000005</v>
          </cell>
          <cell r="H163">
            <v>300</v>
          </cell>
          <cell r="I163">
            <v>3740.0000000000005</v>
          </cell>
          <cell r="J163">
            <v>4040.0000000000005</v>
          </cell>
          <cell r="K163">
            <v>767.60000000000014</v>
          </cell>
          <cell r="L163">
            <v>357</v>
          </cell>
          <cell r="M163">
            <v>4807.6000000000004</v>
          </cell>
        </row>
        <row r="164">
          <cell r="A164" t="str">
            <v>19.6.2</v>
          </cell>
          <cell r="B164" t="str">
            <v>Software com placa de integração com telas graficas</v>
          </cell>
          <cell r="C164" t="str">
            <v>un</v>
          </cell>
          <cell r="D164">
            <v>1</v>
          </cell>
          <cell r="E164">
            <v>487.5</v>
          </cell>
          <cell r="F164">
            <v>2500</v>
          </cell>
          <cell r="G164">
            <v>2987.5</v>
          </cell>
          <cell r="H164">
            <v>487.5</v>
          </cell>
          <cell r="I164">
            <v>2500</v>
          </cell>
          <cell r="J164">
            <v>2987.5</v>
          </cell>
          <cell r="K164">
            <v>567.625</v>
          </cell>
          <cell r="L164">
            <v>580.125</v>
          </cell>
          <cell r="M164">
            <v>3555.125</v>
          </cell>
        </row>
        <row r="165">
          <cell r="A165" t="str">
            <v>19.6.3</v>
          </cell>
          <cell r="B165" t="str">
            <v>Detector Analogico Endereçavel de Fumaça com base</v>
          </cell>
          <cell r="C165" t="str">
            <v>un</v>
          </cell>
          <cell r="D165">
            <v>47</v>
          </cell>
          <cell r="E165">
            <v>5</v>
          </cell>
          <cell r="F165">
            <v>213.4</v>
          </cell>
          <cell r="G165">
            <v>218.4</v>
          </cell>
          <cell r="H165">
            <v>235</v>
          </cell>
          <cell r="I165">
            <v>10029.800000000001</v>
          </cell>
          <cell r="J165">
            <v>10264.800000000001</v>
          </cell>
          <cell r="K165">
            <v>1950.3120000000001</v>
          </cell>
          <cell r="L165">
            <v>279.64999999999998</v>
          </cell>
          <cell r="M165">
            <v>12215.112000000001</v>
          </cell>
        </row>
        <row r="166">
          <cell r="A166" t="str">
            <v>19.6.4</v>
          </cell>
          <cell r="B166" t="str">
            <v>Detector analógico endereçavel Termovelocimétrico com base</v>
          </cell>
          <cell r="C166" t="str">
            <v>un</v>
          </cell>
          <cell r="D166">
            <v>5</v>
          </cell>
          <cell r="E166">
            <v>25</v>
          </cell>
          <cell r="F166">
            <v>213.4</v>
          </cell>
          <cell r="G166">
            <v>238.4</v>
          </cell>
          <cell r="H166">
            <v>125</v>
          </cell>
          <cell r="I166">
            <v>1067</v>
          </cell>
          <cell r="J166">
            <v>1192</v>
          </cell>
          <cell r="K166">
            <v>226.48</v>
          </cell>
          <cell r="L166">
            <v>148.75</v>
          </cell>
          <cell r="M166">
            <v>1418.48</v>
          </cell>
        </row>
        <row r="167">
          <cell r="A167" t="str">
            <v>19.6.5</v>
          </cell>
          <cell r="B167" t="str">
            <v>Sirene Audio-visual</v>
          </cell>
          <cell r="C167" t="str">
            <v>un</v>
          </cell>
          <cell r="D167">
            <v>6</v>
          </cell>
          <cell r="E167">
            <v>19.5</v>
          </cell>
          <cell r="F167">
            <v>125</v>
          </cell>
          <cell r="G167">
            <v>144.5</v>
          </cell>
          <cell r="H167">
            <v>117</v>
          </cell>
          <cell r="I167">
            <v>750</v>
          </cell>
          <cell r="J167">
            <v>867</v>
          </cell>
          <cell r="K167">
            <v>164.73</v>
          </cell>
          <cell r="L167">
            <v>139.22999999999999</v>
          </cell>
          <cell r="M167">
            <v>1031.73</v>
          </cell>
        </row>
        <row r="168">
          <cell r="A168" t="str">
            <v>19.6.6</v>
          </cell>
          <cell r="B168" t="str">
            <v>Acionador manual do tipo Quebre-o-Vidro</v>
          </cell>
          <cell r="C168" t="str">
            <v>un</v>
          </cell>
          <cell r="D168">
            <v>12</v>
          </cell>
          <cell r="E168">
            <v>9.75</v>
          </cell>
          <cell r="F168">
            <v>130</v>
          </cell>
          <cell r="G168">
            <v>139.75</v>
          </cell>
          <cell r="H168">
            <v>117</v>
          </cell>
          <cell r="I168">
            <v>1560</v>
          </cell>
          <cell r="J168">
            <v>1677</v>
          </cell>
          <cell r="K168">
            <v>318.63</v>
          </cell>
          <cell r="L168">
            <v>139.22999999999999</v>
          </cell>
          <cell r="M168">
            <v>1995.6299999999999</v>
          </cell>
        </row>
        <row r="169">
          <cell r="A169" t="str">
            <v>19.6.7</v>
          </cell>
          <cell r="B169" t="str">
            <v>Módulo monitor para acionador manual</v>
          </cell>
          <cell r="C169" t="str">
            <v>un</v>
          </cell>
          <cell r="D169">
            <v>12</v>
          </cell>
          <cell r="E169">
            <v>6.5</v>
          </cell>
          <cell r="F169">
            <v>50</v>
          </cell>
          <cell r="G169">
            <v>56.5</v>
          </cell>
          <cell r="H169">
            <v>78</v>
          </cell>
          <cell r="I169">
            <v>600</v>
          </cell>
          <cell r="J169">
            <v>678</v>
          </cell>
          <cell r="K169">
            <v>128.82</v>
          </cell>
          <cell r="L169">
            <v>92.82</v>
          </cell>
          <cell r="M169">
            <v>806.81999999999994</v>
          </cell>
        </row>
        <row r="170">
          <cell r="A170" t="str">
            <v>19.6.8</v>
          </cell>
          <cell r="B170" t="str">
            <v>Módulo de comando das sirenes</v>
          </cell>
          <cell r="C170" t="str">
            <v>un</v>
          </cell>
          <cell r="D170">
            <v>6</v>
          </cell>
          <cell r="E170">
            <v>6.5</v>
          </cell>
          <cell r="F170">
            <v>50</v>
          </cell>
          <cell r="G170">
            <v>56.5</v>
          </cell>
          <cell r="H170">
            <v>39</v>
          </cell>
          <cell r="I170">
            <v>300</v>
          </cell>
          <cell r="J170">
            <v>339</v>
          </cell>
          <cell r="K170">
            <v>64.41</v>
          </cell>
          <cell r="L170">
            <v>46.41</v>
          </cell>
          <cell r="M170">
            <v>403.40999999999997</v>
          </cell>
        </row>
        <row r="171">
          <cell r="A171" t="str">
            <v>19.6.9</v>
          </cell>
          <cell r="B171" t="str">
            <v>Módulo Isolador</v>
          </cell>
          <cell r="C171" t="str">
            <v>un</v>
          </cell>
          <cell r="D171">
            <v>3</v>
          </cell>
          <cell r="E171">
            <v>26</v>
          </cell>
          <cell r="F171">
            <v>330</v>
          </cell>
          <cell r="G171">
            <v>356</v>
          </cell>
          <cell r="H171">
            <v>78</v>
          </cell>
          <cell r="I171">
            <v>990</v>
          </cell>
          <cell r="J171">
            <v>1068</v>
          </cell>
          <cell r="K171">
            <v>202.92000000000002</v>
          </cell>
          <cell r="L171">
            <v>92.82</v>
          </cell>
          <cell r="M171">
            <v>1270.9199999999998</v>
          </cell>
        </row>
        <row r="172">
          <cell r="A172" t="str">
            <v>19.6.10</v>
          </cell>
          <cell r="B172" t="str">
            <v>Cabo de cobre isolado 2x1,5mm2, flexivel da Prysmian ou equivalente</v>
          </cell>
          <cell r="C172" t="str">
            <v>un</v>
          </cell>
          <cell r="D172">
            <v>450</v>
          </cell>
          <cell r="E172">
            <v>0.19500000000000001</v>
          </cell>
          <cell r="F172">
            <v>1.5</v>
          </cell>
          <cell r="G172">
            <v>1.6950000000000001</v>
          </cell>
          <cell r="H172">
            <v>87.75</v>
          </cell>
          <cell r="I172">
            <v>675</v>
          </cell>
          <cell r="J172">
            <v>762.75</v>
          </cell>
          <cell r="K172">
            <v>144.92250000000001</v>
          </cell>
          <cell r="L172">
            <v>104.4225</v>
          </cell>
          <cell r="M172">
            <v>907.67250000000001</v>
          </cell>
        </row>
        <row r="173">
          <cell r="A173" t="str">
            <v>19.6.11</v>
          </cell>
          <cell r="B173" t="str">
            <v>Cabo de cobre isolado 2x2,5mm2, flexivel da Prysmian ou equivalente</v>
          </cell>
          <cell r="C173" t="str">
            <v>un</v>
          </cell>
          <cell r="D173">
            <v>200</v>
          </cell>
          <cell r="E173">
            <v>0.19500000000000001</v>
          </cell>
          <cell r="F173">
            <v>2.2000000000000002</v>
          </cell>
          <cell r="G173">
            <v>2.395</v>
          </cell>
          <cell r="H173">
            <v>39</v>
          </cell>
          <cell r="I173">
            <v>440.00000000000006</v>
          </cell>
          <cell r="J173">
            <v>479.00000000000006</v>
          </cell>
          <cell r="K173">
            <v>91.01</v>
          </cell>
          <cell r="L173">
            <v>46.41</v>
          </cell>
          <cell r="M173">
            <v>570.01</v>
          </cell>
        </row>
        <row r="174">
          <cell r="A174" t="str">
            <v>19.6.12</v>
          </cell>
          <cell r="B174" t="str">
            <v>Etiquetas de identificação em impressora térmica</v>
          </cell>
          <cell r="C174" t="str">
            <v>vb</v>
          </cell>
          <cell r="D174">
            <v>1</v>
          </cell>
          <cell r="E174">
            <v>29.25</v>
          </cell>
          <cell r="F174">
            <v>150</v>
          </cell>
          <cell r="G174">
            <v>179.25</v>
          </cell>
          <cell r="H174">
            <v>29.25</v>
          </cell>
          <cell r="I174">
            <v>150</v>
          </cell>
          <cell r="J174">
            <v>179.25</v>
          </cell>
          <cell r="K174">
            <v>34.057499999999997</v>
          </cell>
          <cell r="L174">
            <v>34.807499999999997</v>
          </cell>
          <cell r="M174">
            <v>213.3075</v>
          </cell>
        </row>
        <row r="175">
          <cell r="A175" t="str">
            <v>19.6.13</v>
          </cell>
          <cell r="B175" t="str">
            <v xml:space="preserve">Conexões e acessórios </v>
          </cell>
          <cell r="C175" t="str">
            <v>vb</v>
          </cell>
          <cell r="D175">
            <v>1</v>
          </cell>
          <cell r="E175">
            <v>0</v>
          </cell>
          <cell r="F175">
            <v>368.01450000000006</v>
          </cell>
          <cell r="G175">
            <v>368.01450000000006</v>
          </cell>
          <cell r="H175">
            <v>0</v>
          </cell>
          <cell r="I175">
            <v>368.01450000000006</v>
          </cell>
          <cell r="J175">
            <v>368.01450000000006</v>
          </cell>
          <cell r="K175">
            <v>69.922755000000009</v>
          </cell>
          <cell r="L175">
            <v>0</v>
          </cell>
          <cell r="M175">
            <v>437.93725500000005</v>
          </cell>
        </row>
        <row r="177">
          <cell r="A177" t="str">
            <v>19.7</v>
          </cell>
          <cell r="B177" t="str">
            <v>Instalações de Cabeamento Estruturado</v>
          </cell>
          <cell r="E177">
            <v>373.06554999999992</v>
          </cell>
          <cell r="F177">
            <v>2854.23</v>
          </cell>
          <cell r="G177">
            <v>3227.2955500000003</v>
          </cell>
          <cell r="H177">
            <v>2266.35565</v>
          </cell>
          <cell r="I177">
            <v>20307.350000000002</v>
          </cell>
          <cell r="J177">
            <v>22573.705650000004</v>
          </cell>
          <cell r="K177">
            <v>4289.0040734999984</v>
          </cell>
          <cell r="L177">
            <v>2696.9632234999995</v>
          </cell>
          <cell r="M177">
            <v>26862.709723500004</v>
          </cell>
        </row>
        <row r="178">
          <cell r="A178" t="str">
            <v>19.7.1</v>
          </cell>
          <cell r="B178" t="str">
            <v xml:space="preserve">Fornecimento de acessórios e montagem do DG-Concessionária 80x80x20cm </v>
          </cell>
          <cell r="C178" t="str">
            <v>un</v>
          </cell>
          <cell r="D178">
            <v>1</v>
          </cell>
          <cell r="E178">
            <v>9.75</v>
          </cell>
          <cell r="F178">
            <v>50</v>
          </cell>
          <cell r="G178">
            <v>59.75</v>
          </cell>
          <cell r="H178">
            <v>9.75</v>
          </cell>
          <cell r="I178">
            <v>50</v>
          </cell>
          <cell r="J178">
            <v>59.75</v>
          </cell>
          <cell r="K178">
            <v>11.352500000000001</v>
          </cell>
          <cell r="L178">
            <v>11.602499999999999</v>
          </cell>
          <cell r="M178">
            <v>71.102499999999992</v>
          </cell>
        </row>
        <row r="179">
          <cell r="A179" t="str">
            <v>19.7.2</v>
          </cell>
          <cell r="B179" t="str">
            <v>Bloco BER 10 pares</v>
          </cell>
          <cell r="C179" t="str">
            <v>un</v>
          </cell>
          <cell r="D179">
            <v>5</v>
          </cell>
          <cell r="E179">
            <v>1.4176499999999999</v>
          </cell>
          <cell r="F179">
            <v>7.27</v>
          </cell>
          <cell r="G179">
            <v>8.6876499999999997</v>
          </cell>
          <cell r="H179">
            <v>7.0882499999999995</v>
          </cell>
          <cell r="I179">
            <v>36.349999999999994</v>
          </cell>
          <cell r="J179">
            <v>43.438249999999996</v>
          </cell>
          <cell r="K179">
            <v>8.2532674999999998</v>
          </cell>
          <cell r="L179">
            <v>8.4350174999999989</v>
          </cell>
          <cell r="M179">
            <v>51.691517499999996</v>
          </cell>
        </row>
        <row r="180">
          <cell r="A180" t="str">
            <v>19.7.3</v>
          </cell>
          <cell r="B180" t="str">
            <v>Bloco COOK 10 pares c/ 10 MP-M</v>
          </cell>
          <cell r="C180" t="str">
            <v>un</v>
          </cell>
          <cell r="D180">
            <v>5</v>
          </cell>
          <cell r="E180">
            <v>2.34</v>
          </cell>
          <cell r="F180">
            <v>12</v>
          </cell>
          <cell r="G180">
            <v>14.34</v>
          </cell>
          <cell r="H180">
            <v>11.7</v>
          </cell>
          <cell r="I180">
            <v>60</v>
          </cell>
          <cell r="J180">
            <v>71.7</v>
          </cell>
          <cell r="K180">
            <v>13.623000000000001</v>
          </cell>
          <cell r="L180">
            <v>13.922999999999998</v>
          </cell>
          <cell r="M180">
            <v>85.322999999999993</v>
          </cell>
        </row>
        <row r="181">
          <cell r="A181" t="str">
            <v>19.7.4</v>
          </cell>
          <cell r="B181" t="str">
            <v xml:space="preserve">Aneis guia </v>
          </cell>
          <cell r="C181" t="str">
            <v>un</v>
          </cell>
          <cell r="D181">
            <v>12</v>
          </cell>
          <cell r="E181">
            <v>0.19500000000000001</v>
          </cell>
          <cell r="F181">
            <v>1</v>
          </cell>
          <cell r="G181">
            <v>1.1950000000000001</v>
          </cell>
          <cell r="H181">
            <v>2.34</v>
          </cell>
          <cell r="I181">
            <v>12</v>
          </cell>
          <cell r="J181">
            <v>14.34</v>
          </cell>
          <cell r="K181">
            <v>2.7246000000000001</v>
          </cell>
          <cell r="L181">
            <v>2.7845999999999997</v>
          </cell>
          <cell r="M181">
            <v>17.064599999999999</v>
          </cell>
        </row>
        <row r="182">
          <cell r="A182" t="str">
            <v>19.7.5</v>
          </cell>
          <cell r="B182" t="str">
            <v>Tampa p/ uma tomada RJ-45 p/ caixa 10x5x5cm linha comercial da siemens</v>
          </cell>
          <cell r="C182" t="str">
            <v>un</v>
          </cell>
          <cell r="D182">
            <v>3</v>
          </cell>
          <cell r="E182">
            <v>0.55379999999999996</v>
          </cell>
          <cell r="F182">
            <v>2.84</v>
          </cell>
          <cell r="G182">
            <v>3.3937999999999997</v>
          </cell>
          <cell r="H182">
            <v>1.6614</v>
          </cell>
          <cell r="I182">
            <v>8.52</v>
          </cell>
          <cell r="J182">
            <v>10.1814</v>
          </cell>
          <cell r="K182">
            <v>1.934466</v>
          </cell>
          <cell r="L182">
            <v>1.977066</v>
          </cell>
          <cell r="M182">
            <v>12.115865999999999</v>
          </cell>
        </row>
        <row r="183">
          <cell r="A183" t="str">
            <v>19.7.6</v>
          </cell>
          <cell r="B183" t="str">
            <v>Tampa p/ duas tomadas RJ-45 p/ caixa 10x10x5cm linha comercial da siemens</v>
          </cell>
          <cell r="C183" t="str">
            <v>un</v>
          </cell>
          <cell r="D183">
            <v>24</v>
          </cell>
          <cell r="E183">
            <v>0.55249999999999999</v>
          </cell>
          <cell r="F183">
            <v>8.4</v>
          </cell>
          <cell r="G183">
            <v>8.9525000000000006</v>
          </cell>
          <cell r="H183">
            <v>13.26</v>
          </cell>
          <cell r="I183">
            <v>201.60000000000002</v>
          </cell>
          <cell r="J183">
            <v>214.86</v>
          </cell>
          <cell r="K183">
            <v>40.823400000000007</v>
          </cell>
          <cell r="L183">
            <v>15.779399999999999</v>
          </cell>
          <cell r="M183">
            <v>255.68340000000001</v>
          </cell>
        </row>
        <row r="184">
          <cell r="A184" t="str">
            <v>19.7.7</v>
          </cell>
          <cell r="B184" t="str">
            <v>Tampa p/ três tomadas RJ-45 p/ caixa 10x10x5cm linha comercial da siemens</v>
          </cell>
          <cell r="C184" t="str">
            <v>un</v>
          </cell>
          <cell r="D184">
            <v>3</v>
          </cell>
          <cell r="E184">
            <v>0.55249999999999999</v>
          </cell>
          <cell r="F184">
            <v>12.8</v>
          </cell>
          <cell r="G184">
            <v>13.352500000000001</v>
          </cell>
          <cell r="H184">
            <v>1.6575</v>
          </cell>
          <cell r="I184">
            <v>38.400000000000006</v>
          </cell>
          <cell r="J184">
            <v>40.057500000000005</v>
          </cell>
          <cell r="K184">
            <v>7.6109250000000008</v>
          </cell>
          <cell r="L184">
            <v>1.9724249999999999</v>
          </cell>
          <cell r="M184">
            <v>47.668425000000006</v>
          </cell>
        </row>
        <row r="185">
          <cell r="A185" t="str">
            <v>19.7.8</v>
          </cell>
          <cell r="B185" t="str">
            <v>Espelho cego, na cor branca, para caixa de passagem 10x10x5cm</v>
          </cell>
          <cell r="C185" t="str">
            <v>un</v>
          </cell>
          <cell r="D185">
            <v>103</v>
          </cell>
          <cell r="E185">
            <v>0.48750000000000004</v>
          </cell>
          <cell r="F185">
            <v>2.5</v>
          </cell>
          <cell r="G185">
            <v>2.9874999999999998</v>
          </cell>
          <cell r="H185">
            <v>50.212500000000006</v>
          </cell>
          <cell r="I185">
            <v>257.5</v>
          </cell>
          <cell r="J185">
            <v>307.71249999999998</v>
          </cell>
          <cell r="K185">
            <v>58.465374999999995</v>
          </cell>
          <cell r="L185">
            <v>59.752875000000003</v>
          </cell>
          <cell r="M185">
            <v>366.17787499999997</v>
          </cell>
        </row>
        <row r="186">
          <cell r="A186" t="str">
            <v>19.7.9</v>
          </cell>
          <cell r="B186" t="str">
            <v>Tomada lógica c/ 1 conector RJ-45 Fêmea cat. 5E</v>
          </cell>
          <cell r="C186" t="str">
            <v>un</v>
          </cell>
          <cell r="D186">
            <v>183</v>
          </cell>
          <cell r="E186">
            <v>2.11965</v>
          </cell>
          <cell r="F186">
            <v>10.87</v>
          </cell>
          <cell r="G186">
            <v>12.989649999999999</v>
          </cell>
          <cell r="H186">
            <v>387.89595000000003</v>
          </cell>
          <cell r="I186">
            <v>1989.2099999999998</v>
          </cell>
          <cell r="J186">
            <v>2377.1059499999997</v>
          </cell>
          <cell r="K186">
            <v>451.65013049999993</v>
          </cell>
          <cell r="L186">
            <v>461.5961805</v>
          </cell>
          <cell r="M186">
            <v>2828.7560804999994</v>
          </cell>
        </row>
        <row r="187">
          <cell r="A187" t="str">
            <v>19.7.10</v>
          </cell>
          <cell r="B187" t="str">
            <v>Cabo CI  50 2P</v>
          </cell>
          <cell r="C187" t="str">
            <v>m</v>
          </cell>
          <cell r="D187">
            <v>50</v>
          </cell>
          <cell r="E187">
            <v>0.11699999999999999</v>
          </cell>
          <cell r="F187">
            <v>0.6</v>
          </cell>
          <cell r="G187">
            <v>0.71699999999999997</v>
          </cell>
          <cell r="H187">
            <v>5.85</v>
          </cell>
          <cell r="I187">
            <v>30</v>
          </cell>
          <cell r="J187">
            <v>35.85</v>
          </cell>
          <cell r="K187">
            <v>6.8115000000000006</v>
          </cell>
          <cell r="L187">
            <v>6.9614999999999991</v>
          </cell>
          <cell r="M187">
            <v>42.661499999999997</v>
          </cell>
        </row>
        <row r="188">
          <cell r="A188" t="str">
            <v>19.7.11</v>
          </cell>
          <cell r="B188" t="str">
            <v>Cabo CI  50 10P</v>
          </cell>
          <cell r="C188" t="str">
            <v>m</v>
          </cell>
          <cell r="D188">
            <v>10</v>
          </cell>
          <cell r="E188">
            <v>0.44849999999999995</v>
          </cell>
          <cell r="F188">
            <v>2.2999999999999998</v>
          </cell>
          <cell r="G188">
            <v>2.7484999999999999</v>
          </cell>
          <cell r="H188">
            <v>4.4849999999999994</v>
          </cell>
          <cell r="I188">
            <v>23</v>
          </cell>
          <cell r="J188">
            <v>27.484999999999999</v>
          </cell>
          <cell r="K188">
            <v>5.2221500000000001</v>
          </cell>
          <cell r="L188">
            <v>5.3371499999999994</v>
          </cell>
          <cell r="M188">
            <v>32.707149999999999</v>
          </cell>
        </row>
        <row r="189">
          <cell r="A189" t="str">
            <v>19.7.12</v>
          </cell>
          <cell r="B189" t="str">
            <v>Cabo CI  50 30P</v>
          </cell>
          <cell r="C189" t="str">
            <v>m</v>
          </cell>
          <cell r="D189">
            <v>5</v>
          </cell>
          <cell r="E189">
            <v>1.3260000000000001</v>
          </cell>
          <cell r="F189">
            <v>6.8</v>
          </cell>
          <cell r="G189">
            <v>8.1259999999999994</v>
          </cell>
          <cell r="H189">
            <v>6.6300000000000008</v>
          </cell>
          <cell r="I189">
            <v>34</v>
          </cell>
          <cell r="J189">
            <v>40.630000000000003</v>
          </cell>
          <cell r="K189">
            <v>7.7197000000000005</v>
          </cell>
          <cell r="L189">
            <v>7.8897000000000004</v>
          </cell>
          <cell r="M189">
            <v>48.349699999999999</v>
          </cell>
        </row>
        <row r="190">
          <cell r="A190" t="str">
            <v>19.7.13</v>
          </cell>
          <cell r="B190" t="str">
            <v>Cabo CI  50 50P</v>
          </cell>
          <cell r="C190" t="str">
            <v>m</v>
          </cell>
          <cell r="D190">
            <v>20</v>
          </cell>
          <cell r="E190">
            <v>1.9500000000000002</v>
          </cell>
          <cell r="F190">
            <v>10.77</v>
          </cell>
          <cell r="G190">
            <v>12.719999999999999</v>
          </cell>
          <cell r="H190">
            <v>39</v>
          </cell>
          <cell r="I190">
            <v>215.39999999999998</v>
          </cell>
          <cell r="J190">
            <v>254.39999999999998</v>
          </cell>
          <cell r="K190">
            <v>48.335999999999999</v>
          </cell>
          <cell r="L190">
            <v>46.41</v>
          </cell>
          <cell r="M190">
            <v>302.73599999999993</v>
          </cell>
        </row>
        <row r="191">
          <cell r="A191" t="str">
            <v>19.7.14</v>
          </cell>
          <cell r="B191" t="str">
            <v>Cabo CTP APL 50 50P</v>
          </cell>
          <cell r="C191" t="str">
            <v>m</v>
          </cell>
          <cell r="D191">
            <v>50</v>
          </cell>
          <cell r="E191">
            <v>1.9500000000000002</v>
          </cell>
          <cell r="F191">
            <v>12.3</v>
          </cell>
          <cell r="G191">
            <v>14.25</v>
          </cell>
          <cell r="H191">
            <v>97.500000000000014</v>
          </cell>
          <cell r="I191">
            <v>615</v>
          </cell>
          <cell r="J191">
            <v>712.5</v>
          </cell>
          <cell r="K191">
            <v>135.375</v>
          </cell>
          <cell r="L191">
            <v>116.02500000000001</v>
          </cell>
          <cell r="M191">
            <v>847.875</v>
          </cell>
        </row>
        <row r="192">
          <cell r="A192" t="str">
            <v>19.7.15</v>
          </cell>
          <cell r="B192" t="str">
            <v>Cabo de cobre nú #6mm²</v>
          </cell>
          <cell r="C192" t="str">
            <v>m</v>
          </cell>
          <cell r="D192">
            <v>50</v>
          </cell>
          <cell r="E192">
            <v>0.2964</v>
          </cell>
          <cell r="F192">
            <v>1.52</v>
          </cell>
          <cell r="G192">
            <v>1.8164</v>
          </cell>
          <cell r="H192">
            <v>14.82</v>
          </cell>
          <cell r="I192">
            <v>76</v>
          </cell>
          <cell r="J192">
            <v>90.82</v>
          </cell>
          <cell r="K192">
            <v>17.255799999999997</v>
          </cell>
          <cell r="L192">
            <v>17.6358</v>
          </cell>
          <cell r="M192">
            <v>108.07579999999999</v>
          </cell>
        </row>
        <row r="193">
          <cell r="A193" t="str">
            <v>19.7.16</v>
          </cell>
          <cell r="B193" t="str">
            <v>Cabo UTP 4 pares #24 AWG Cat. 5E</v>
          </cell>
          <cell r="C193" t="str">
            <v>m</v>
          </cell>
          <cell r="D193">
            <v>6000</v>
          </cell>
          <cell r="E193">
            <v>0.10400000000000001</v>
          </cell>
          <cell r="F193">
            <v>0.89</v>
          </cell>
          <cell r="G193">
            <v>0.99399999999999999</v>
          </cell>
          <cell r="H193">
            <v>624</v>
          </cell>
          <cell r="I193">
            <v>5340</v>
          </cell>
          <cell r="J193">
            <v>5964</v>
          </cell>
          <cell r="K193">
            <v>1133.1600000000001</v>
          </cell>
          <cell r="L193">
            <v>742.56</v>
          </cell>
          <cell r="M193">
            <v>7097.16</v>
          </cell>
        </row>
        <row r="194">
          <cell r="A194" t="str">
            <v>19.7.17</v>
          </cell>
          <cell r="B194" t="str">
            <v>Path cord de 1,5 m com conector macho rígido RJ-45/RJ-45 com capa de proteção e certificação, p/ telefônia na cor verde</v>
          </cell>
          <cell r="C194" t="str">
            <v>un</v>
          </cell>
          <cell r="D194">
            <v>80</v>
          </cell>
          <cell r="E194">
            <v>0.65</v>
          </cell>
          <cell r="F194">
            <v>9</v>
          </cell>
          <cell r="G194">
            <v>9.65</v>
          </cell>
          <cell r="H194">
            <v>52</v>
          </cell>
          <cell r="I194">
            <v>720</v>
          </cell>
          <cell r="J194">
            <v>772</v>
          </cell>
          <cell r="K194">
            <v>146.68</v>
          </cell>
          <cell r="L194">
            <v>61.879999999999995</v>
          </cell>
          <cell r="M194">
            <v>918.68</v>
          </cell>
        </row>
        <row r="195">
          <cell r="A195" t="str">
            <v>19.7.18</v>
          </cell>
          <cell r="B195" t="str">
            <v>Path cord de 1,5 m com conector macho rígido RJ-45/RJ-45 com capa de proteção e certificação, p/ dados na cor azul</v>
          </cell>
          <cell r="C195" t="str">
            <v>un</v>
          </cell>
          <cell r="D195">
            <v>103</v>
          </cell>
          <cell r="E195">
            <v>0.65</v>
          </cell>
          <cell r="F195">
            <v>9</v>
          </cell>
          <cell r="G195">
            <v>9.65</v>
          </cell>
          <cell r="H195">
            <v>66.95</v>
          </cell>
          <cell r="I195">
            <v>927</v>
          </cell>
          <cell r="J195">
            <v>993.95</v>
          </cell>
          <cell r="K195">
            <v>188.85050000000001</v>
          </cell>
          <cell r="L195">
            <v>79.670500000000004</v>
          </cell>
          <cell r="M195">
            <v>1182.8005000000001</v>
          </cell>
        </row>
        <row r="196">
          <cell r="A196" t="str">
            <v>19.7.19</v>
          </cell>
          <cell r="B196" t="str">
            <v>Jumper cord de 2,5 m com conector macho RJ-45/RJ-45 com capa de proteção e certificação cor cinza</v>
          </cell>
          <cell r="C196" t="str">
            <v>un</v>
          </cell>
          <cell r="D196">
            <v>183</v>
          </cell>
          <cell r="E196">
            <v>0.65</v>
          </cell>
          <cell r="F196">
            <v>10</v>
          </cell>
          <cell r="G196">
            <v>10.65</v>
          </cell>
          <cell r="H196">
            <v>118.95</v>
          </cell>
          <cell r="I196">
            <v>1830</v>
          </cell>
          <cell r="J196">
            <v>1948.95</v>
          </cell>
          <cell r="K196">
            <v>370.3005</v>
          </cell>
          <cell r="L196">
            <v>141.5505</v>
          </cell>
          <cell r="M196">
            <v>2319.2505000000001</v>
          </cell>
        </row>
        <row r="197">
          <cell r="A197" t="str">
            <v>19.7.20</v>
          </cell>
          <cell r="B197" t="str">
            <v>Rack de 36 U's 19"x570mm c/ parafusos</v>
          </cell>
          <cell r="C197" t="str">
            <v>un</v>
          </cell>
          <cell r="D197">
            <v>1</v>
          </cell>
          <cell r="E197">
            <v>130</v>
          </cell>
          <cell r="F197">
            <v>1325.78</v>
          </cell>
          <cell r="G197">
            <v>1455.78</v>
          </cell>
          <cell r="H197">
            <v>130</v>
          </cell>
          <cell r="I197">
            <v>1325.78</v>
          </cell>
          <cell r="J197">
            <v>1455.78</v>
          </cell>
          <cell r="K197">
            <v>276.59820000000002</v>
          </cell>
          <cell r="L197">
            <v>154.69999999999999</v>
          </cell>
          <cell r="M197">
            <v>1732.3781999999999</v>
          </cell>
        </row>
        <row r="198">
          <cell r="A198" t="str">
            <v>19.7.21</v>
          </cell>
          <cell r="B198" t="str">
            <v>Remoção e reinstalação de Rack de 36 U's do auto atendimento</v>
          </cell>
          <cell r="C198" t="str">
            <v>un</v>
          </cell>
          <cell r="D198">
            <v>1</v>
          </cell>
          <cell r="E198">
            <v>58.5</v>
          </cell>
          <cell r="F198">
            <v>300</v>
          </cell>
          <cell r="G198">
            <v>358.5</v>
          </cell>
          <cell r="H198">
            <v>58.5</v>
          </cell>
          <cell r="I198">
            <v>300</v>
          </cell>
          <cell r="J198">
            <v>358.5</v>
          </cell>
          <cell r="K198">
            <v>68.114999999999995</v>
          </cell>
          <cell r="L198">
            <v>69.614999999999995</v>
          </cell>
          <cell r="M198">
            <v>426.61500000000001</v>
          </cell>
        </row>
        <row r="199">
          <cell r="A199" t="str">
            <v>19.7.22</v>
          </cell>
          <cell r="B199" t="str">
            <v>Organizadores de cabos horizontais</v>
          </cell>
          <cell r="C199" t="str">
            <v>un</v>
          </cell>
          <cell r="D199">
            <v>41</v>
          </cell>
          <cell r="E199">
            <v>0.65</v>
          </cell>
          <cell r="F199">
            <v>11</v>
          </cell>
          <cell r="G199">
            <v>11.65</v>
          </cell>
          <cell r="H199">
            <v>26.650000000000002</v>
          </cell>
          <cell r="I199">
            <v>451</v>
          </cell>
          <cell r="J199">
            <v>477.65</v>
          </cell>
          <cell r="K199">
            <v>90.753500000000003</v>
          </cell>
          <cell r="L199">
            <v>31.7135</v>
          </cell>
          <cell r="M199">
            <v>568.40349999999989</v>
          </cell>
        </row>
        <row r="200">
          <cell r="A200" t="str">
            <v>19.7.23</v>
          </cell>
          <cell r="B200" t="str">
            <v>Regua de tomadas com 8 tomadas</v>
          </cell>
          <cell r="C200" t="str">
            <v>un</v>
          </cell>
          <cell r="D200">
            <v>3</v>
          </cell>
          <cell r="E200">
            <v>0.65</v>
          </cell>
          <cell r="F200">
            <v>58</v>
          </cell>
          <cell r="G200">
            <v>58.65</v>
          </cell>
          <cell r="H200">
            <v>1.9500000000000002</v>
          </cell>
          <cell r="I200">
            <v>174</v>
          </cell>
          <cell r="J200">
            <v>175.95</v>
          </cell>
          <cell r="K200">
            <v>33.430499999999995</v>
          </cell>
          <cell r="L200">
            <v>2.3205</v>
          </cell>
          <cell r="M200">
            <v>209.38049999999998</v>
          </cell>
        </row>
        <row r="201">
          <cell r="A201" t="str">
            <v>19.7.24</v>
          </cell>
          <cell r="B201" t="str">
            <v>Bandeja para equipamentos, com parafuso nos quatro cantos</v>
          </cell>
          <cell r="C201" t="str">
            <v>un</v>
          </cell>
          <cell r="D201">
            <v>2</v>
          </cell>
          <cell r="E201">
            <v>3.25</v>
          </cell>
          <cell r="F201">
            <v>68</v>
          </cell>
          <cell r="G201">
            <v>71.25</v>
          </cell>
          <cell r="H201">
            <v>6.5</v>
          </cell>
          <cell r="I201">
            <v>136</v>
          </cell>
          <cell r="J201">
            <v>142.5</v>
          </cell>
          <cell r="K201">
            <v>27.074999999999999</v>
          </cell>
          <cell r="L201">
            <v>7.7349999999999994</v>
          </cell>
          <cell r="M201">
            <v>169.57499999999999</v>
          </cell>
        </row>
        <row r="202">
          <cell r="A202" t="str">
            <v>19.7.25</v>
          </cell>
          <cell r="B202" t="str">
            <v>Path panel de 24 portas</v>
          </cell>
          <cell r="C202" t="str">
            <v>un</v>
          </cell>
          <cell r="D202">
            <v>15</v>
          </cell>
          <cell r="E202">
            <v>18.2</v>
          </cell>
          <cell r="F202">
            <v>220</v>
          </cell>
          <cell r="G202">
            <v>238.2</v>
          </cell>
          <cell r="H202">
            <v>273</v>
          </cell>
          <cell r="I202">
            <v>3300</v>
          </cell>
          <cell r="J202">
            <v>3573</v>
          </cell>
          <cell r="K202">
            <v>678.87</v>
          </cell>
          <cell r="L202">
            <v>324.87</v>
          </cell>
          <cell r="M202">
            <v>4251.87</v>
          </cell>
        </row>
        <row r="203">
          <cell r="A203" t="str">
            <v>19.7.26</v>
          </cell>
          <cell r="B203" t="str">
            <v xml:space="preserve">Adesivo de identificação em impressora termica </v>
          </cell>
          <cell r="C203" t="str">
            <v>vb</v>
          </cell>
          <cell r="D203">
            <v>1</v>
          </cell>
          <cell r="E203">
            <v>23.400000000000002</v>
          </cell>
          <cell r="F203">
            <v>120</v>
          </cell>
          <cell r="G203">
            <v>143.4</v>
          </cell>
          <cell r="H203">
            <v>23.400000000000002</v>
          </cell>
          <cell r="I203">
            <v>120</v>
          </cell>
          <cell r="J203">
            <v>143.4</v>
          </cell>
          <cell r="K203">
            <v>27.246000000000002</v>
          </cell>
          <cell r="L203">
            <v>27.846</v>
          </cell>
          <cell r="M203">
            <v>170.64599999999999</v>
          </cell>
        </row>
        <row r="204">
          <cell r="A204" t="str">
            <v>19.7.27</v>
          </cell>
          <cell r="B204" t="str">
            <v>Anilha de identificação</v>
          </cell>
          <cell r="C204" t="str">
            <v>vb</v>
          </cell>
          <cell r="D204">
            <v>1</v>
          </cell>
          <cell r="E204">
            <v>19.5</v>
          </cell>
          <cell r="F204">
            <v>100</v>
          </cell>
          <cell r="G204">
            <v>119.5</v>
          </cell>
          <cell r="H204">
            <v>19.5</v>
          </cell>
          <cell r="I204">
            <v>100</v>
          </cell>
          <cell r="J204">
            <v>119.5</v>
          </cell>
          <cell r="K204">
            <v>22.705000000000002</v>
          </cell>
          <cell r="L204">
            <v>23.204999999999998</v>
          </cell>
          <cell r="M204">
            <v>142.20499999999998</v>
          </cell>
        </row>
        <row r="205">
          <cell r="A205" t="str">
            <v>19.7.28</v>
          </cell>
          <cell r="B205" t="str">
            <v>Certificação de pontos</v>
          </cell>
          <cell r="C205" t="str">
            <v>un</v>
          </cell>
          <cell r="D205">
            <v>183</v>
          </cell>
          <cell r="E205">
            <v>0.65</v>
          </cell>
          <cell r="F205">
            <v>8</v>
          </cell>
          <cell r="G205">
            <v>8.65</v>
          </cell>
          <cell r="H205">
            <v>118.95</v>
          </cell>
          <cell r="I205">
            <v>1464</v>
          </cell>
          <cell r="J205">
            <v>1582.95</v>
          </cell>
          <cell r="K205">
            <v>300.76050000000004</v>
          </cell>
          <cell r="L205">
            <v>141.5505</v>
          </cell>
          <cell r="M205">
            <v>1883.7104999999999</v>
          </cell>
        </row>
        <row r="206">
          <cell r="A206" t="str">
            <v>19.7.29</v>
          </cell>
          <cell r="B206" t="str">
            <v>Conexões e acessórios</v>
          </cell>
          <cell r="C206" t="str">
            <v>vb</v>
          </cell>
          <cell r="D206">
            <v>1</v>
          </cell>
          <cell r="E206">
            <v>92.155049999999989</v>
          </cell>
          <cell r="F206">
            <v>472.59</v>
          </cell>
          <cell r="G206">
            <v>564.74504999999999</v>
          </cell>
          <cell r="H206">
            <v>92.155049999999989</v>
          </cell>
          <cell r="I206">
            <v>472.59</v>
          </cell>
          <cell r="J206">
            <v>564.74504999999999</v>
          </cell>
          <cell r="K206">
            <v>107.3015595</v>
          </cell>
          <cell r="L206">
            <v>109.66450949999998</v>
          </cell>
          <cell r="M206">
            <v>672.04660949999993</v>
          </cell>
        </row>
        <row r="208">
          <cell r="A208" t="str">
            <v>19.08</v>
          </cell>
          <cell r="B208" t="str">
            <v>Instalações de segurança (CFTV, Alarme e Controle de Acesso)</v>
          </cell>
          <cell r="E208">
            <v>176.58550000000002</v>
          </cell>
          <cell r="F208">
            <v>1021.9804075000001</v>
          </cell>
          <cell r="G208">
            <v>1198.5659075000001</v>
          </cell>
          <cell r="H208">
            <v>1779.3815</v>
          </cell>
          <cell r="I208">
            <v>9452.5804075000015</v>
          </cell>
          <cell r="J208">
            <v>11231.961907500001</v>
          </cell>
          <cell r="K208">
            <v>2134.0727624249998</v>
          </cell>
          <cell r="L208">
            <v>2117.4639849999994</v>
          </cell>
          <cell r="M208">
            <v>13366.034669924999</v>
          </cell>
        </row>
        <row r="209">
          <cell r="A209" t="str">
            <v>19.8.1</v>
          </cell>
          <cell r="B209" t="str">
            <v>Cabo CI  50 2P</v>
          </cell>
          <cell r="C209" t="str">
            <v>m</v>
          </cell>
          <cell r="D209">
            <v>700</v>
          </cell>
          <cell r="E209">
            <v>0.11699999999999999</v>
          </cell>
          <cell r="F209">
            <v>0.6</v>
          </cell>
          <cell r="G209">
            <v>0.71699999999999997</v>
          </cell>
          <cell r="H209">
            <v>81.899999999999991</v>
          </cell>
          <cell r="I209">
            <v>420</v>
          </cell>
          <cell r="J209">
            <v>501.9</v>
          </cell>
          <cell r="K209">
            <v>95.36099999999999</v>
          </cell>
          <cell r="L209">
            <v>97.460999999999984</v>
          </cell>
          <cell r="M209">
            <v>597.26099999999997</v>
          </cell>
        </row>
        <row r="210">
          <cell r="A210" t="str">
            <v>19.8.2</v>
          </cell>
          <cell r="B210" t="str">
            <v>Cabo CI  50 4P</v>
          </cell>
          <cell r="C210" t="str">
            <v>m</v>
          </cell>
          <cell r="D210">
            <v>80</v>
          </cell>
          <cell r="E210">
            <v>0.156</v>
          </cell>
          <cell r="F210">
            <v>0.8</v>
          </cell>
          <cell r="G210">
            <v>0.95600000000000007</v>
          </cell>
          <cell r="H210">
            <v>12.48</v>
          </cell>
          <cell r="I210">
            <v>64</v>
          </cell>
          <cell r="J210">
            <v>76.48</v>
          </cell>
          <cell r="K210">
            <v>14.5312</v>
          </cell>
          <cell r="L210">
            <v>14.8512</v>
          </cell>
          <cell r="M210">
            <v>91.011200000000002</v>
          </cell>
        </row>
        <row r="211">
          <cell r="A211" t="str">
            <v>19.8.3</v>
          </cell>
          <cell r="B211" t="str">
            <v>Cabo Coaxial RG 59, 75 Ohm e #90%</v>
          </cell>
          <cell r="C211" t="str">
            <v>m</v>
          </cell>
          <cell r="D211">
            <v>200</v>
          </cell>
          <cell r="E211">
            <v>0.44849999999999995</v>
          </cell>
          <cell r="F211">
            <v>2.2999999999999998</v>
          </cell>
          <cell r="G211">
            <v>2.7484999999999999</v>
          </cell>
          <cell r="H211">
            <v>89.699999999999989</v>
          </cell>
          <cell r="I211">
            <v>459.99999999999994</v>
          </cell>
          <cell r="J211">
            <v>549.69999999999993</v>
          </cell>
          <cell r="K211">
            <v>104.44299999999998</v>
          </cell>
          <cell r="L211">
            <v>106.74299999999998</v>
          </cell>
          <cell r="M211">
            <v>654.14299999999992</v>
          </cell>
        </row>
        <row r="212">
          <cell r="A212" t="str">
            <v>19.8.4</v>
          </cell>
          <cell r="B212" t="str">
            <v>Cabo PP 3#2,5mm</v>
          </cell>
          <cell r="C212" t="str">
            <v>m</v>
          </cell>
          <cell r="D212">
            <v>250</v>
          </cell>
          <cell r="E212">
            <v>0.65</v>
          </cell>
          <cell r="F212">
            <v>2.2000000000000002</v>
          </cell>
          <cell r="G212">
            <v>2.85</v>
          </cell>
          <cell r="H212">
            <v>162.5</v>
          </cell>
          <cell r="I212">
            <v>550</v>
          </cell>
          <cell r="J212">
            <v>712.5</v>
          </cell>
          <cell r="K212">
            <v>135.375</v>
          </cell>
          <cell r="L212">
            <v>193.375</v>
          </cell>
          <cell r="M212">
            <v>847.875</v>
          </cell>
        </row>
        <row r="213">
          <cell r="A213" t="str">
            <v>19.8.5</v>
          </cell>
          <cell r="B213" t="str">
            <v>Conjunto composto de um plug e uma tomada 2P+T universal para ligação das luminárias e sinalização de emergência</v>
          </cell>
          <cell r="C213" t="str">
            <v>un</v>
          </cell>
          <cell r="D213">
            <v>16</v>
          </cell>
          <cell r="E213">
            <v>1.6964999999999999</v>
          </cell>
          <cell r="F213">
            <v>8.6999999999999993</v>
          </cell>
          <cell r="G213">
            <v>10.3965</v>
          </cell>
          <cell r="H213">
            <v>27.143999999999998</v>
          </cell>
          <cell r="I213">
            <v>139.19999999999999</v>
          </cell>
          <cell r="J213">
            <v>166.34399999999999</v>
          </cell>
          <cell r="K213">
            <v>31.605360000000001</v>
          </cell>
          <cell r="L213">
            <v>32.301359999999995</v>
          </cell>
          <cell r="M213">
            <v>197.94935999999998</v>
          </cell>
        </row>
        <row r="214">
          <cell r="A214" t="str">
            <v>19.8.6</v>
          </cell>
          <cell r="B214" t="str">
            <v xml:space="preserve">Fechadura eletromagnética com suporte e fonte de alimentação </v>
          </cell>
          <cell r="C214" t="str">
            <v>m</v>
          </cell>
          <cell r="D214">
            <v>9</v>
          </cell>
          <cell r="E214">
            <v>139.42500000000001</v>
          </cell>
          <cell r="F214">
            <v>715</v>
          </cell>
          <cell r="G214">
            <v>854.42499999999995</v>
          </cell>
          <cell r="H214">
            <v>1254.825</v>
          </cell>
          <cell r="I214">
            <v>6435</v>
          </cell>
          <cell r="J214">
            <v>7689.8249999999998</v>
          </cell>
          <cell r="K214">
            <v>1461.06675</v>
          </cell>
          <cell r="L214">
            <v>1493.2417499999999</v>
          </cell>
          <cell r="M214">
            <v>9150.8917499999989</v>
          </cell>
        </row>
        <row r="215">
          <cell r="A215" t="str">
            <v>19.8.7</v>
          </cell>
          <cell r="B215" t="str">
            <v>Sensor de porta tipo REED magnético</v>
          </cell>
          <cell r="C215" t="str">
            <v>un</v>
          </cell>
          <cell r="D215">
            <v>9</v>
          </cell>
          <cell r="E215">
            <v>2.9250000000000003</v>
          </cell>
          <cell r="F215">
            <v>15</v>
          </cell>
          <cell r="G215">
            <v>17.925000000000001</v>
          </cell>
          <cell r="H215">
            <v>26.325000000000003</v>
          </cell>
          <cell r="I215">
            <v>135</v>
          </cell>
          <cell r="J215">
            <v>161.32499999999999</v>
          </cell>
          <cell r="K215">
            <v>30.65175</v>
          </cell>
          <cell r="L215">
            <v>31.326750000000001</v>
          </cell>
          <cell r="M215">
            <v>191.97674999999998</v>
          </cell>
        </row>
        <row r="216">
          <cell r="A216" t="str">
            <v>19.8.8</v>
          </cell>
          <cell r="B216" t="str">
            <v>Botões de destravamento</v>
          </cell>
          <cell r="C216" t="str">
            <v>un</v>
          </cell>
          <cell r="D216">
            <v>9</v>
          </cell>
          <cell r="E216">
            <v>5.1674999999999995</v>
          </cell>
          <cell r="F216">
            <v>26.5</v>
          </cell>
          <cell r="G216">
            <v>31.6675</v>
          </cell>
          <cell r="H216">
            <v>46.507499999999993</v>
          </cell>
          <cell r="I216">
            <v>238.5</v>
          </cell>
          <cell r="J216">
            <v>285.00749999999999</v>
          </cell>
          <cell r="K216">
            <v>54.151424999999996</v>
          </cell>
          <cell r="L216">
            <v>55.343924999999992</v>
          </cell>
          <cell r="M216">
            <v>339.15892499999995</v>
          </cell>
        </row>
        <row r="217">
          <cell r="A217" t="str">
            <v>19.8.9</v>
          </cell>
          <cell r="B217" t="str">
            <v>Mola para portas</v>
          </cell>
          <cell r="C217" t="str">
            <v>un</v>
          </cell>
          <cell r="D217">
            <v>9</v>
          </cell>
          <cell r="E217">
            <v>6.5</v>
          </cell>
          <cell r="F217">
            <v>95</v>
          </cell>
          <cell r="G217">
            <v>101.5</v>
          </cell>
          <cell r="H217">
            <v>58.5</v>
          </cell>
          <cell r="I217">
            <v>855</v>
          </cell>
          <cell r="J217">
            <v>913.5</v>
          </cell>
          <cell r="K217">
            <v>173.565</v>
          </cell>
          <cell r="L217">
            <v>69.614999999999995</v>
          </cell>
          <cell r="M217">
            <v>1087.0650000000001</v>
          </cell>
        </row>
        <row r="218">
          <cell r="A218" t="str">
            <v>19.8.10</v>
          </cell>
          <cell r="B218" t="str">
            <v>Etiquetas de identificação em impressora térmica</v>
          </cell>
          <cell r="C218" t="str">
            <v>vb</v>
          </cell>
          <cell r="D218">
            <v>1</v>
          </cell>
          <cell r="E218">
            <v>19.5</v>
          </cell>
          <cell r="F218">
            <v>100</v>
          </cell>
          <cell r="G218">
            <v>119.5</v>
          </cell>
          <cell r="H218">
            <v>19.5</v>
          </cell>
          <cell r="I218">
            <v>100</v>
          </cell>
          <cell r="J218">
            <v>119.5</v>
          </cell>
          <cell r="K218">
            <v>22.705000000000002</v>
          </cell>
          <cell r="L218">
            <v>23.204999999999998</v>
          </cell>
          <cell r="M218">
            <v>142.20499999999998</v>
          </cell>
        </row>
        <row r="219">
          <cell r="A219" t="str">
            <v>19.8.11</v>
          </cell>
          <cell r="B219" t="str">
            <v xml:space="preserve">Conexões e acessórios </v>
          </cell>
          <cell r="C219" t="str">
            <v>vb</v>
          </cell>
          <cell r="D219">
            <v>1</v>
          </cell>
          <cell r="E219">
            <v>0</v>
          </cell>
          <cell r="F219">
            <v>55.880407500000004</v>
          </cell>
          <cell r="G219">
            <v>55.880407500000004</v>
          </cell>
          <cell r="H219">
            <v>0</v>
          </cell>
          <cell r="I219">
            <v>55.880407500000004</v>
          </cell>
          <cell r="J219">
            <v>55.880407500000004</v>
          </cell>
          <cell r="K219">
            <v>10.617277425000001</v>
          </cell>
          <cell r="L219">
            <v>0</v>
          </cell>
          <cell r="M219">
            <v>66.497684925000001</v>
          </cell>
        </row>
        <row r="221">
          <cell r="A221" t="str">
            <v>20</v>
          </cell>
          <cell r="B221" t="str">
            <v>PINTURA</v>
          </cell>
          <cell r="H221">
            <v>813.93585000000007</v>
          </cell>
          <cell r="I221">
            <v>2470.4184</v>
          </cell>
          <cell r="J221">
            <v>3284.3542500000003</v>
          </cell>
          <cell r="K221">
            <v>624.02730750000012</v>
          </cell>
          <cell r="L221">
            <v>968.58366150000006</v>
          </cell>
          <cell r="M221">
            <v>3908.3815575000003</v>
          </cell>
        </row>
        <row r="222">
          <cell r="A222" t="str">
            <v>20.01</v>
          </cell>
          <cell r="B222" t="str">
            <v>Pintura em paredes  internas/externas</v>
          </cell>
          <cell r="E222">
            <v>2.6</v>
          </cell>
          <cell r="F222">
            <v>7.2200000000000006</v>
          </cell>
          <cell r="G222">
            <v>9.82</v>
          </cell>
          <cell r="H222">
            <v>720.72</v>
          </cell>
          <cell r="I222">
            <v>2001.384</v>
          </cell>
          <cell r="J222">
            <v>2722.1040000000003</v>
          </cell>
          <cell r="K222">
            <v>517.19976000000008</v>
          </cell>
          <cell r="L222">
            <v>857.65679999999998</v>
          </cell>
          <cell r="M222">
            <v>3239.3037600000002</v>
          </cell>
        </row>
        <row r="223">
          <cell r="A223" t="str">
            <v>20.01.01</v>
          </cell>
          <cell r="B223" t="str">
            <v>Emassamento de paredes com massa acrílica 2 demãos</v>
          </cell>
          <cell r="C223" t="str">
            <v>m²</v>
          </cell>
          <cell r="D223">
            <v>277.2</v>
          </cell>
          <cell r="E223">
            <v>1.3</v>
          </cell>
          <cell r="F223">
            <v>3.48</v>
          </cell>
          <cell r="G223">
            <v>4.78</v>
          </cell>
          <cell r="H223">
            <v>360.36</v>
          </cell>
          <cell r="I223">
            <v>964.65599999999995</v>
          </cell>
          <cell r="J223">
            <v>1325.0160000000001</v>
          </cell>
          <cell r="K223">
            <v>251.75304000000003</v>
          </cell>
          <cell r="L223">
            <v>428.82839999999999</v>
          </cell>
          <cell r="M223">
            <v>1576.7690400000001</v>
          </cell>
        </row>
        <row r="224">
          <cell r="A224" t="str">
            <v>20.01.02</v>
          </cell>
          <cell r="B224" t="str">
            <v>Acrílica acetinada F-164 em paredes internas</v>
          </cell>
          <cell r="C224" t="str">
            <v>m²</v>
          </cell>
          <cell r="D224">
            <v>277.2</v>
          </cell>
          <cell r="E224">
            <v>1.3</v>
          </cell>
          <cell r="F224">
            <v>3.74</v>
          </cell>
          <cell r="G224">
            <v>5.04</v>
          </cell>
          <cell r="H224">
            <v>360.36</v>
          </cell>
          <cell r="I224">
            <v>1036.7280000000001</v>
          </cell>
          <cell r="J224">
            <v>1397.0880000000002</v>
          </cell>
          <cell r="K224">
            <v>265.44672000000003</v>
          </cell>
          <cell r="L224">
            <v>428.82839999999999</v>
          </cell>
          <cell r="M224">
            <v>1662.5347200000001</v>
          </cell>
        </row>
        <row r="226">
          <cell r="A226" t="str">
            <v>20.02</v>
          </cell>
          <cell r="B226" t="str">
            <v>Pintura em forro de gesso/laje</v>
          </cell>
          <cell r="E226">
            <v>0</v>
          </cell>
          <cell r="H226">
            <v>0</v>
          </cell>
          <cell r="I226">
            <v>0</v>
          </cell>
          <cell r="J226">
            <v>0</v>
          </cell>
          <cell r="K226">
            <v>0</v>
          </cell>
          <cell r="L226">
            <v>0</v>
          </cell>
          <cell r="M226">
            <v>0</v>
          </cell>
        </row>
        <row r="227">
          <cell r="B227" t="str">
            <v>Serviço de responsabilidade do proprietário do imóvel</v>
          </cell>
          <cell r="E227">
            <v>0</v>
          </cell>
        </row>
        <row r="229">
          <cell r="A229" t="str">
            <v>20.03</v>
          </cell>
          <cell r="B229" t="str">
            <v>Pintura em estruturas metálicas do Auto Atendimento</v>
          </cell>
          <cell r="E229">
            <v>1.5015000000000001</v>
          </cell>
          <cell r="F229">
            <v>6</v>
          </cell>
          <cell r="G229">
            <v>7.5015000000000001</v>
          </cell>
          <cell r="H229">
            <v>35.885849999999998</v>
          </cell>
          <cell r="I229">
            <v>143.39999999999998</v>
          </cell>
          <cell r="J229">
            <v>179.28584999999998</v>
          </cell>
          <cell r="K229">
            <v>34.064311499999995</v>
          </cell>
          <cell r="L229">
            <v>42.704161499999998</v>
          </cell>
          <cell r="M229">
            <v>213.35016149999996</v>
          </cell>
        </row>
        <row r="230">
          <cell r="A230" t="str">
            <v>20.03.01</v>
          </cell>
          <cell r="B230" t="str">
            <v>Pintura automotiva prata fosco ref. 0718/94, duco, Mercedes Benz em perfis metálicos</v>
          </cell>
          <cell r="C230" t="str">
            <v>m²</v>
          </cell>
          <cell r="D230">
            <v>23.9</v>
          </cell>
          <cell r="E230">
            <v>1.5015000000000001</v>
          </cell>
          <cell r="F230">
            <v>6</v>
          </cell>
          <cell r="G230">
            <v>7.5015000000000001</v>
          </cell>
          <cell r="H230">
            <v>35.885849999999998</v>
          </cell>
          <cell r="I230">
            <v>143.39999999999998</v>
          </cell>
          <cell r="J230">
            <v>179.28584999999998</v>
          </cell>
          <cell r="K230">
            <v>34.064311499999995</v>
          </cell>
          <cell r="L230">
            <v>42.704161499999998</v>
          </cell>
          <cell r="M230">
            <v>213.35016149999996</v>
          </cell>
        </row>
        <row r="232">
          <cell r="A232" t="str">
            <v>20.04</v>
          </cell>
          <cell r="B232" t="str">
            <v>Pintura em esquadrias de madeira/metálicas</v>
          </cell>
          <cell r="E232">
            <v>3.25</v>
          </cell>
          <cell r="F232">
            <v>18.46</v>
          </cell>
          <cell r="G232">
            <v>21.71</v>
          </cell>
          <cell r="H232">
            <v>57.330000000000005</v>
          </cell>
          <cell r="I232">
            <v>325.63440000000003</v>
          </cell>
          <cell r="J232">
            <v>382.96440000000007</v>
          </cell>
          <cell r="K232">
            <v>72.763236000000006</v>
          </cell>
          <cell r="L232">
            <v>68.222700000000003</v>
          </cell>
          <cell r="M232">
            <v>455.72763600000008</v>
          </cell>
        </row>
        <row r="233">
          <cell r="A233" t="str">
            <v>20.04.01</v>
          </cell>
          <cell r="B233" t="str">
            <v>Tinta esmalte sintético cinza branco gelo em esquadria de madeira com duas demãos e massa corrida</v>
          </cell>
          <cell r="C233" t="str">
            <v>m²</v>
          </cell>
          <cell r="D233">
            <v>17.64</v>
          </cell>
          <cell r="E233">
            <v>1.9500000000000002</v>
          </cell>
          <cell r="F233">
            <v>10.32</v>
          </cell>
          <cell r="G233">
            <v>12.27</v>
          </cell>
          <cell r="H233">
            <v>34.398000000000003</v>
          </cell>
          <cell r="I233">
            <v>182.04480000000001</v>
          </cell>
          <cell r="J233">
            <v>216.44280000000001</v>
          </cell>
          <cell r="K233">
            <v>41.124132000000003</v>
          </cell>
          <cell r="L233">
            <v>40.933620000000005</v>
          </cell>
          <cell r="M233">
            <v>257.56693200000001</v>
          </cell>
        </row>
        <row r="234">
          <cell r="A234" t="str">
            <v>20.04.02</v>
          </cell>
          <cell r="B234" t="str">
            <v>Tinta esmalte sintético branco gelo em esquadria metálica sobre fundo anti corrosivo</v>
          </cell>
          <cell r="C234" t="str">
            <v>m²</v>
          </cell>
          <cell r="D234">
            <v>17.64</v>
          </cell>
          <cell r="E234">
            <v>1.3</v>
          </cell>
          <cell r="F234">
            <v>8.14</v>
          </cell>
          <cell r="G234">
            <v>9.4400000000000013</v>
          </cell>
          <cell r="H234">
            <v>22.932000000000002</v>
          </cell>
          <cell r="I234">
            <v>143.58960000000002</v>
          </cell>
          <cell r="J234">
            <v>166.52160000000003</v>
          </cell>
          <cell r="K234">
            <v>31.639104000000007</v>
          </cell>
          <cell r="L234">
            <v>27.289080000000002</v>
          </cell>
          <cell r="M234">
            <v>198.16070400000004</v>
          </cell>
        </row>
        <row r="236">
          <cell r="A236" t="str">
            <v>21</v>
          </cell>
          <cell r="B236" t="str">
            <v>SERVIÇOS COMPLEMENTARES</v>
          </cell>
          <cell r="H236">
            <v>1126.5746375000001</v>
          </cell>
          <cell r="I236">
            <v>3793.1134999999999</v>
          </cell>
          <cell r="J236">
            <v>4919.6881375000003</v>
          </cell>
          <cell r="K236">
            <v>934.74074612499999</v>
          </cell>
          <cell r="L236">
            <v>1340.623818625</v>
          </cell>
          <cell r="M236">
            <v>5854.4288836249998</v>
          </cell>
        </row>
        <row r="237">
          <cell r="A237" t="str">
            <v>21.01</v>
          </cell>
          <cell r="B237" t="str">
            <v>Limpeza geral e final da obra</v>
          </cell>
          <cell r="C237" t="str">
            <v>m²</v>
          </cell>
          <cell r="D237">
            <v>1482.27</v>
          </cell>
          <cell r="E237">
            <v>0.34125000000000005</v>
          </cell>
          <cell r="F237">
            <v>0.05</v>
          </cell>
          <cell r="G237">
            <v>0.39125000000000004</v>
          </cell>
          <cell r="H237">
            <v>505.82463750000005</v>
          </cell>
          <cell r="I237">
            <v>74.113500000000002</v>
          </cell>
          <cell r="J237">
            <v>579.93813750000004</v>
          </cell>
          <cell r="K237">
            <v>110.18824612500001</v>
          </cell>
          <cell r="L237">
            <v>601.93131862500002</v>
          </cell>
          <cell r="M237">
            <v>690.12638362500002</v>
          </cell>
        </row>
        <row r="238">
          <cell r="A238" t="str">
            <v>21.02</v>
          </cell>
          <cell r="B238" t="str">
            <v>Armário 1,77x0,70x0,60m em fórmica texturizada branca - sob a pia</v>
          </cell>
          <cell r="C238" t="str">
            <v>un</v>
          </cell>
          <cell r="D238">
            <v>3</v>
          </cell>
          <cell r="E238">
            <v>39</v>
          </cell>
          <cell r="F238">
            <v>233</v>
          </cell>
          <cell r="G238">
            <v>272</v>
          </cell>
          <cell r="H238">
            <v>117</v>
          </cell>
          <cell r="I238">
            <v>699</v>
          </cell>
          <cell r="J238">
            <v>816</v>
          </cell>
          <cell r="K238">
            <v>155.04</v>
          </cell>
          <cell r="L238">
            <v>139.22999999999999</v>
          </cell>
          <cell r="M238">
            <v>971.04</v>
          </cell>
        </row>
        <row r="239">
          <cell r="A239" t="str">
            <v>21.03</v>
          </cell>
          <cell r="B239" t="str">
            <v>Armário 0,80x2,35x0,60m em fórmica texturizada branca - vertical DML</v>
          </cell>
          <cell r="C239" t="str">
            <v>un</v>
          </cell>
          <cell r="D239">
            <v>2</v>
          </cell>
          <cell r="E239">
            <v>149.5</v>
          </cell>
          <cell r="F239">
            <v>895</v>
          </cell>
          <cell r="G239">
            <v>1044.5</v>
          </cell>
          <cell r="H239">
            <v>299</v>
          </cell>
          <cell r="I239">
            <v>1790</v>
          </cell>
          <cell r="J239">
            <v>2089</v>
          </cell>
          <cell r="K239">
            <v>396.91</v>
          </cell>
          <cell r="L239">
            <v>355.81</v>
          </cell>
          <cell r="M239">
            <v>2485.91</v>
          </cell>
        </row>
        <row r="240">
          <cell r="A240" t="str">
            <v>21.03</v>
          </cell>
          <cell r="B240" t="str">
            <v>Armário 2,57x0,85x0,35m em fórmica texturizada branca - sobre a pia</v>
          </cell>
          <cell r="C240" t="str">
            <v>un</v>
          </cell>
          <cell r="D240">
            <v>3</v>
          </cell>
          <cell r="E240">
            <v>68.25</v>
          </cell>
          <cell r="F240">
            <v>410</v>
          </cell>
          <cell r="G240">
            <v>478.25</v>
          </cell>
          <cell r="H240">
            <v>204.75</v>
          </cell>
          <cell r="I240">
            <v>1230</v>
          </cell>
          <cell r="J240">
            <v>1434.75</v>
          </cell>
          <cell r="K240">
            <v>272.60250000000002</v>
          </cell>
          <cell r="L240">
            <v>243.65249999999997</v>
          </cell>
          <cell r="M240">
            <v>1707.3525</v>
          </cell>
        </row>
        <row r="242">
          <cell r="A242" t="str">
            <v>22</v>
          </cell>
          <cell r="B242" t="str">
            <v>INSTALAÇÕES DE AR CONDICIONADO</v>
          </cell>
          <cell r="H242">
            <v>614.67900000000009</v>
          </cell>
          <cell r="I242">
            <v>3500</v>
          </cell>
          <cell r="J242">
            <v>4114.6790000000001</v>
          </cell>
          <cell r="K242">
            <v>781.78900999999996</v>
          </cell>
          <cell r="L242">
            <v>731.46801000000005</v>
          </cell>
          <cell r="M242">
            <v>4896.4680099999987</v>
          </cell>
        </row>
        <row r="243">
          <cell r="A243" t="str">
            <v>22.01</v>
          </cell>
          <cell r="B243" t="str">
            <v>Carga de Gases para splits remanejados</v>
          </cell>
          <cell r="E243">
            <v>0</v>
          </cell>
          <cell r="H243">
            <v>288.17100000000005</v>
          </cell>
          <cell r="I243">
            <v>1750</v>
          </cell>
          <cell r="J243">
            <v>2038.1709999999998</v>
          </cell>
          <cell r="K243">
            <v>387.25248999999997</v>
          </cell>
          <cell r="L243">
            <v>342.92349000000002</v>
          </cell>
          <cell r="M243">
            <v>2425.4234899999997</v>
          </cell>
        </row>
        <row r="244">
          <cell r="A244" t="str">
            <v>22.01.01</v>
          </cell>
          <cell r="B244" t="str">
            <v>Interligações elétricas / frigorígenas Split 36.000BTU/H</v>
          </cell>
          <cell r="C244" t="str">
            <v>un</v>
          </cell>
          <cell r="D244">
            <v>1</v>
          </cell>
          <cell r="E244">
            <v>63.914500000000004</v>
          </cell>
          <cell r="F244">
            <v>350</v>
          </cell>
          <cell r="G244">
            <v>413.91449999999998</v>
          </cell>
          <cell r="H244">
            <v>63.914500000000004</v>
          </cell>
          <cell r="I244">
            <v>350</v>
          </cell>
          <cell r="J244">
            <v>413.91449999999998</v>
          </cell>
          <cell r="K244">
            <v>78.643754999999999</v>
          </cell>
          <cell r="L244">
            <v>76.058255000000003</v>
          </cell>
          <cell r="M244">
            <v>492.55825499999997</v>
          </cell>
        </row>
        <row r="245">
          <cell r="A245" t="str">
            <v>22.01.02</v>
          </cell>
          <cell r="B245" t="str">
            <v>Interligações elétricas / frigorígenas Split 30.000BTU/H</v>
          </cell>
          <cell r="C245" t="str">
            <v>un</v>
          </cell>
          <cell r="D245">
            <v>3</v>
          </cell>
          <cell r="E245">
            <v>59.585500000000003</v>
          </cell>
          <cell r="F245">
            <v>350</v>
          </cell>
          <cell r="G245">
            <v>409.58550000000002</v>
          </cell>
          <cell r="H245">
            <v>178.75650000000002</v>
          </cell>
          <cell r="I245">
            <v>1050</v>
          </cell>
          <cell r="J245">
            <v>1228.7565</v>
          </cell>
          <cell r="K245">
            <v>233.46373499999999</v>
          </cell>
          <cell r="L245">
            <v>212.720235</v>
          </cell>
          <cell r="M245">
            <v>1462.2202349999998</v>
          </cell>
        </row>
        <row r="246">
          <cell r="A246" t="str">
            <v>22.01.03</v>
          </cell>
          <cell r="B246" t="str">
            <v xml:space="preserve">Interligações elétricas / frigorígenas Split 18.000BTU/H </v>
          </cell>
          <cell r="C246" t="str">
            <v>un</v>
          </cell>
          <cell r="D246">
            <v>1</v>
          </cell>
          <cell r="E246">
            <v>45.5</v>
          </cell>
          <cell r="F246">
            <v>350</v>
          </cell>
          <cell r="G246">
            <v>395.5</v>
          </cell>
          <cell r="H246">
            <v>45.5</v>
          </cell>
          <cell r="I246">
            <v>350</v>
          </cell>
          <cell r="J246">
            <v>395.5</v>
          </cell>
          <cell r="K246">
            <v>75.144999999999996</v>
          </cell>
          <cell r="L246">
            <v>54.144999999999996</v>
          </cell>
          <cell r="M246">
            <v>470.64499999999998</v>
          </cell>
        </row>
        <row r="248">
          <cell r="A248" t="str">
            <v>22.02</v>
          </cell>
          <cell r="B248" t="str">
            <v>Remanejamento e Transporte</v>
          </cell>
          <cell r="H248">
            <v>326.50799999999998</v>
          </cell>
          <cell r="I248">
            <v>1750</v>
          </cell>
          <cell r="J248">
            <v>2076.5079999999998</v>
          </cell>
          <cell r="K248">
            <v>394.53652</v>
          </cell>
          <cell r="L248">
            <v>388.54451999999998</v>
          </cell>
          <cell r="M248">
            <v>2471.0445199999995</v>
          </cell>
        </row>
        <row r="249">
          <cell r="A249" t="str">
            <v>22.02.01</v>
          </cell>
          <cell r="B249" t="str">
            <v>Retirada dos equipamentos da SR Atual, Transporte, Limpeza e reinstalação de equipamentos a remanejar (total 5 equipamentos)</v>
          </cell>
          <cell r="C249" t="str">
            <v>vb</v>
          </cell>
          <cell r="D249">
            <v>1</v>
          </cell>
          <cell r="E249">
            <v>326.50799999999998</v>
          </cell>
          <cell r="F249">
            <v>1750</v>
          </cell>
          <cell r="G249">
            <v>2076.5079999999998</v>
          </cell>
          <cell r="H249">
            <v>326.50799999999998</v>
          </cell>
          <cell r="I249">
            <v>1750</v>
          </cell>
          <cell r="J249">
            <v>2076.5079999999998</v>
          </cell>
          <cell r="K249">
            <v>394.53652</v>
          </cell>
          <cell r="L249">
            <v>388.54451999999998</v>
          </cell>
          <cell r="M249">
            <v>2471.0445199999995</v>
          </cell>
        </row>
        <row r="250">
          <cell r="A250" t="str">
            <v>23</v>
          </cell>
          <cell r="B250" t="str">
            <v>INSTALAÇÕES ESPECIAIS</v>
          </cell>
          <cell r="H250">
            <v>402.84562500000004</v>
          </cell>
          <cell r="I250">
            <v>6180.9</v>
          </cell>
          <cell r="J250">
            <v>6583.7456250000005</v>
          </cell>
          <cell r="K250">
            <v>1250.9116687500002</v>
          </cell>
          <cell r="L250">
            <v>479.38629374999999</v>
          </cell>
          <cell r="M250">
            <v>7834.6572937499986</v>
          </cell>
        </row>
        <row r="251">
          <cell r="A251" t="str">
            <v>23.01</v>
          </cell>
          <cell r="B251" t="str">
            <v>Extintor Pó químico seco (20B:C - 06 Kg)</v>
          </cell>
          <cell r="C251" t="str">
            <v>un</v>
          </cell>
          <cell r="D251">
            <v>3</v>
          </cell>
          <cell r="E251">
            <v>0</v>
          </cell>
          <cell r="F251">
            <v>110</v>
          </cell>
          <cell r="G251">
            <v>110</v>
          </cell>
          <cell r="H251">
            <v>0</v>
          </cell>
          <cell r="I251">
            <v>330</v>
          </cell>
          <cell r="J251">
            <v>330</v>
          </cell>
          <cell r="K251">
            <v>62.7</v>
          </cell>
          <cell r="L251">
            <v>0</v>
          </cell>
          <cell r="M251">
            <v>392.7</v>
          </cell>
        </row>
        <row r="252">
          <cell r="A252" t="str">
            <v>23.02</v>
          </cell>
          <cell r="B252" t="str">
            <v>Extintor Gás carbônico (5BC - 06 Kg)</v>
          </cell>
          <cell r="C252" t="str">
            <v>un</v>
          </cell>
          <cell r="D252">
            <v>13</v>
          </cell>
          <cell r="E252">
            <v>0</v>
          </cell>
          <cell r="F252">
            <v>320</v>
          </cell>
          <cell r="G252">
            <v>320</v>
          </cell>
          <cell r="H252">
            <v>0</v>
          </cell>
          <cell r="I252">
            <v>4160</v>
          </cell>
          <cell r="J252">
            <v>4160</v>
          </cell>
          <cell r="K252">
            <v>790.4</v>
          </cell>
          <cell r="L252">
            <v>0</v>
          </cell>
          <cell r="M252">
            <v>4950.3999999999996</v>
          </cell>
        </row>
        <row r="253">
          <cell r="A253" t="str">
            <v>23.03</v>
          </cell>
          <cell r="B253" t="str">
            <v>Extintor Água pressurizada (2A:10B - 10 Lts)</v>
          </cell>
          <cell r="C253" t="str">
            <v>un</v>
          </cell>
          <cell r="D253">
            <v>2</v>
          </cell>
          <cell r="E253">
            <v>0</v>
          </cell>
          <cell r="F253">
            <v>110</v>
          </cell>
          <cell r="G253">
            <v>110</v>
          </cell>
          <cell r="H253">
            <v>0</v>
          </cell>
          <cell r="I253">
            <v>220</v>
          </cell>
          <cell r="J253">
            <v>220</v>
          </cell>
          <cell r="K253">
            <v>41.8</v>
          </cell>
          <cell r="L253">
            <v>0</v>
          </cell>
          <cell r="M253">
            <v>261.8</v>
          </cell>
        </row>
        <row r="254">
          <cell r="A254" t="str">
            <v>23.04</v>
          </cell>
          <cell r="B254" t="str">
            <v>Fita adesiva da 3M ou equivalente, na cor vermelha com espessura de 5 cm.</v>
          </cell>
          <cell r="C254" t="str">
            <v>ml</v>
          </cell>
          <cell r="D254">
            <v>72</v>
          </cell>
          <cell r="E254">
            <v>1.70625</v>
          </cell>
          <cell r="F254">
            <v>4.5999999999999996</v>
          </cell>
          <cell r="G254">
            <v>6.3062499999999995</v>
          </cell>
          <cell r="H254">
            <v>122.85000000000001</v>
          </cell>
          <cell r="I254">
            <v>331.2</v>
          </cell>
          <cell r="J254">
            <v>454.05</v>
          </cell>
          <cell r="K254">
            <v>86.269500000000008</v>
          </cell>
          <cell r="L254">
            <v>146.19149999999999</v>
          </cell>
          <cell r="M254">
            <v>540.31949999999995</v>
          </cell>
        </row>
        <row r="255">
          <cell r="A255" t="str">
            <v>23.05</v>
          </cell>
          <cell r="B255" t="str">
            <v>Fita adesiva da 3M ou equivalente, na cor amarela com espessura de 5 cm.</v>
          </cell>
          <cell r="C255" t="str">
            <v>ml</v>
          </cell>
          <cell r="D255">
            <v>72</v>
          </cell>
          <cell r="E255">
            <v>1.70625</v>
          </cell>
          <cell r="F255">
            <v>4.5999999999999996</v>
          </cell>
          <cell r="G255">
            <v>6.3062499999999995</v>
          </cell>
          <cell r="H255">
            <v>122.85000000000001</v>
          </cell>
          <cell r="I255">
            <v>331.2</v>
          </cell>
          <cell r="J255">
            <v>454.05</v>
          </cell>
          <cell r="K255">
            <v>86.269500000000008</v>
          </cell>
          <cell r="L255">
            <v>146.19149999999999</v>
          </cell>
          <cell r="M255">
            <v>540.31949999999995</v>
          </cell>
        </row>
        <row r="256">
          <cell r="A256" t="str">
            <v>23.06</v>
          </cell>
          <cell r="B256" t="str">
            <v xml:space="preserve">Fita adesiva da 3M ou equivalente, para sinalização de rota de fuga </v>
          </cell>
          <cell r="C256" t="str">
            <v>ml</v>
          </cell>
          <cell r="D256">
            <v>52.5</v>
          </cell>
          <cell r="E256">
            <v>1.70625</v>
          </cell>
          <cell r="F256">
            <v>5.8</v>
          </cell>
          <cell r="G256">
            <v>7.5062499999999996</v>
          </cell>
          <cell r="H256">
            <v>89.578125</v>
          </cell>
          <cell r="I256">
            <v>304.5</v>
          </cell>
          <cell r="J256">
            <v>394.078125</v>
          </cell>
          <cell r="K256">
            <v>74.874843749999997</v>
          </cell>
          <cell r="L256">
            <v>106.59796874999999</v>
          </cell>
          <cell r="M256">
            <v>468.95296874999997</v>
          </cell>
        </row>
        <row r="257">
          <cell r="A257" t="str">
            <v>23.07</v>
          </cell>
          <cell r="B257" t="str">
            <v>Suporte de piso para extintores</v>
          </cell>
          <cell r="C257" t="str">
            <v>un</v>
          </cell>
          <cell r="D257">
            <v>18</v>
          </cell>
          <cell r="E257">
            <v>3.7537500000000001</v>
          </cell>
          <cell r="F257">
            <v>28</v>
          </cell>
          <cell r="G257">
            <v>31.75375</v>
          </cell>
          <cell r="H257">
            <v>67.567499999999995</v>
          </cell>
          <cell r="I257">
            <v>504</v>
          </cell>
          <cell r="J257">
            <v>571.5675</v>
          </cell>
          <cell r="K257">
            <v>108.597825</v>
          </cell>
          <cell r="L257">
            <v>80.405324999999991</v>
          </cell>
          <cell r="M257">
            <v>680.16532499999994</v>
          </cell>
        </row>
        <row r="258">
          <cell r="A258" t="str">
            <v>24</v>
          </cell>
          <cell r="B258" t="str">
            <v>SINALIZAÇÃO EXTERNA</v>
          </cell>
          <cell r="H258">
            <v>520</v>
          </cell>
          <cell r="I258">
            <v>7100</v>
          </cell>
          <cell r="J258">
            <v>7620</v>
          </cell>
          <cell r="K258">
            <v>1447.8</v>
          </cell>
          <cell r="L258">
            <v>618.79999999999995</v>
          </cell>
          <cell r="M258">
            <v>9067.7999999999993</v>
          </cell>
        </row>
        <row r="259">
          <cell r="A259" t="str">
            <v>24.01</v>
          </cell>
          <cell r="B259" t="str">
            <v>Tótem Área Meio 300x116,7cm</v>
          </cell>
          <cell r="C259" t="str">
            <v>un</v>
          </cell>
          <cell r="D259">
            <v>1</v>
          </cell>
          <cell r="E259">
            <v>520</v>
          </cell>
          <cell r="F259">
            <v>7100</v>
          </cell>
          <cell r="G259">
            <v>7620</v>
          </cell>
          <cell r="H259">
            <v>520</v>
          </cell>
          <cell r="I259">
            <v>7100</v>
          </cell>
          <cell r="J259">
            <v>7620</v>
          </cell>
          <cell r="K259">
            <v>1447.8</v>
          </cell>
          <cell r="L259">
            <v>618.79999999999995</v>
          </cell>
          <cell r="M259">
            <v>9067.7999999999993</v>
          </cell>
        </row>
        <row r="260">
          <cell r="A260" t="str">
            <v>25</v>
          </cell>
          <cell r="B260" t="str">
            <v>SINALIZAÇÃO INTERNA</v>
          </cell>
          <cell r="H260">
            <v>112.125</v>
          </cell>
          <cell r="I260">
            <v>6439</v>
          </cell>
          <cell r="J260">
            <v>6551.125</v>
          </cell>
          <cell r="K260">
            <v>1244.7137499999999</v>
          </cell>
          <cell r="L260">
            <v>133.42875000000001</v>
          </cell>
          <cell r="M260">
            <v>7795.838749999999</v>
          </cell>
        </row>
        <row r="261">
          <cell r="A261" t="str">
            <v>25.1</v>
          </cell>
          <cell r="B261" t="str">
            <v>Placa de Advertência - Não Fume _ 200X200</v>
          </cell>
          <cell r="C261" t="str">
            <v>un</v>
          </cell>
          <cell r="D261">
            <v>6</v>
          </cell>
          <cell r="E261">
            <v>1.3</v>
          </cell>
          <cell r="F261">
            <v>38</v>
          </cell>
          <cell r="G261">
            <v>39.299999999999997</v>
          </cell>
          <cell r="H261">
            <v>7.8000000000000007</v>
          </cell>
          <cell r="I261">
            <v>228</v>
          </cell>
          <cell r="J261">
            <v>235.8</v>
          </cell>
          <cell r="K261">
            <v>44.802</v>
          </cell>
          <cell r="L261">
            <v>9.282</v>
          </cell>
          <cell r="M261">
            <v>280.60199999999998</v>
          </cell>
        </row>
        <row r="262">
          <cell r="A262" t="str">
            <v>25.2</v>
          </cell>
          <cell r="B262" t="str">
            <v>Placa de Advertência - Saída de Emergência _ 200X200</v>
          </cell>
          <cell r="C262" t="str">
            <v>un</v>
          </cell>
          <cell r="D262">
            <v>14</v>
          </cell>
          <cell r="E262">
            <v>1.3</v>
          </cell>
          <cell r="F262">
            <v>38</v>
          </cell>
          <cell r="G262">
            <v>39.299999999999997</v>
          </cell>
          <cell r="H262">
            <v>18.2</v>
          </cell>
          <cell r="I262">
            <v>532</v>
          </cell>
          <cell r="J262">
            <v>550.20000000000005</v>
          </cell>
          <cell r="K262">
            <v>104.53800000000001</v>
          </cell>
          <cell r="L262">
            <v>21.657999999999998</v>
          </cell>
          <cell r="M262">
            <v>654.73800000000006</v>
          </cell>
        </row>
        <row r="263">
          <cell r="A263" t="str">
            <v>25.3</v>
          </cell>
          <cell r="B263" t="str">
            <v>Placa de Advertência - Escada _ 200X200</v>
          </cell>
          <cell r="C263" t="str">
            <v>un</v>
          </cell>
          <cell r="D263">
            <v>0</v>
          </cell>
          <cell r="E263">
            <v>1.3</v>
          </cell>
          <cell r="F263">
            <v>38</v>
          </cell>
          <cell r="G263">
            <v>39.299999999999997</v>
          </cell>
          <cell r="H263">
            <v>0</v>
          </cell>
          <cell r="I263">
            <v>0</v>
          </cell>
          <cell r="J263">
            <v>0</v>
          </cell>
          <cell r="K263">
            <v>0</v>
          </cell>
          <cell r="L263">
            <v>0</v>
          </cell>
          <cell r="M263">
            <v>0</v>
          </cell>
        </row>
        <row r="264">
          <cell r="A264" t="str">
            <v>25.4</v>
          </cell>
          <cell r="B264" t="str">
            <v>Placa de Dependência _ 200X200</v>
          </cell>
          <cell r="C264" t="str">
            <v>un</v>
          </cell>
          <cell r="D264">
            <v>22</v>
          </cell>
          <cell r="E264">
            <v>1.3</v>
          </cell>
          <cell r="F264">
            <v>38</v>
          </cell>
          <cell r="G264">
            <v>39.299999999999997</v>
          </cell>
          <cell r="H264">
            <v>28.6</v>
          </cell>
          <cell r="I264">
            <v>836</v>
          </cell>
          <cell r="J264">
            <v>864.6</v>
          </cell>
          <cell r="K264">
            <v>164.274</v>
          </cell>
          <cell r="L264">
            <v>34.033999999999999</v>
          </cell>
          <cell r="M264">
            <v>1028.874</v>
          </cell>
        </row>
        <row r="265">
          <cell r="A265" t="str">
            <v>25.5</v>
          </cell>
          <cell r="B265" t="str">
            <v>Placa de Identificação de andar _ 200X200</v>
          </cell>
          <cell r="C265" t="str">
            <v>un</v>
          </cell>
          <cell r="D265">
            <v>3</v>
          </cell>
          <cell r="E265">
            <v>1.3</v>
          </cell>
          <cell r="F265">
            <v>38</v>
          </cell>
          <cell r="G265">
            <v>39.299999999999997</v>
          </cell>
          <cell r="H265">
            <v>3.9000000000000004</v>
          </cell>
          <cell r="I265">
            <v>114</v>
          </cell>
          <cell r="J265">
            <v>117.9</v>
          </cell>
          <cell r="K265">
            <v>22.401</v>
          </cell>
          <cell r="L265">
            <v>4.641</v>
          </cell>
          <cell r="M265">
            <v>140.30099999999999</v>
          </cell>
        </row>
        <row r="266">
          <cell r="A266" t="str">
            <v>25.6</v>
          </cell>
          <cell r="B266" t="str">
            <v>Placa de Dependência Pictograma_ 200X200</v>
          </cell>
          <cell r="C266" t="str">
            <v>un</v>
          </cell>
          <cell r="D266">
            <v>12</v>
          </cell>
          <cell r="E266">
            <v>1.3</v>
          </cell>
          <cell r="F266">
            <v>38</v>
          </cell>
          <cell r="G266">
            <v>39.299999999999997</v>
          </cell>
          <cell r="H266">
            <v>15.600000000000001</v>
          </cell>
          <cell r="I266">
            <v>456</v>
          </cell>
          <cell r="J266">
            <v>471.6</v>
          </cell>
          <cell r="K266">
            <v>89.603999999999999</v>
          </cell>
          <cell r="L266">
            <v>18.564</v>
          </cell>
          <cell r="M266">
            <v>561.20399999999995</v>
          </cell>
        </row>
        <row r="267">
          <cell r="A267" t="str">
            <v>25.7</v>
          </cell>
          <cell r="B267" t="str">
            <v>Placa de Elevador/ Placa de Porta_ 150X350</v>
          </cell>
          <cell r="C267" t="str">
            <v>un</v>
          </cell>
          <cell r="D267">
            <v>9</v>
          </cell>
          <cell r="E267">
            <v>1.3</v>
          </cell>
          <cell r="F267">
            <v>65</v>
          </cell>
          <cell r="G267">
            <v>66.3</v>
          </cell>
          <cell r="H267">
            <v>11.700000000000001</v>
          </cell>
          <cell r="I267">
            <v>585</v>
          </cell>
          <cell r="J267">
            <v>596.70000000000005</v>
          </cell>
          <cell r="K267">
            <v>113.373</v>
          </cell>
          <cell r="L267">
            <v>13.923</v>
          </cell>
          <cell r="M267">
            <v>710.07299999999998</v>
          </cell>
        </row>
        <row r="268">
          <cell r="A268" t="str">
            <v>25.8</v>
          </cell>
          <cell r="B268" t="str">
            <v>Placa Diretório de Andar _ 550X550</v>
          </cell>
          <cell r="C268" t="str">
            <v>un</v>
          </cell>
          <cell r="D268">
            <v>3</v>
          </cell>
          <cell r="E268">
            <v>1.3</v>
          </cell>
          <cell r="F268">
            <v>400</v>
          </cell>
          <cell r="G268">
            <v>401.3</v>
          </cell>
          <cell r="H268">
            <v>3.9000000000000004</v>
          </cell>
          <cell r="I268">
            <v>1200</v>
          </cell>
          <cell r="J268">
            <v>1203.9000000000001</v>
          </cell>
          <cell r="K268">
            <v>228.74100000000001</v>
          </cell>
          <cell r="L268">
            <v>4.641</v>
          </cell>
          <cell r="M268">
            <v>1432.6410000000001</v>
          </cell>
        </row>
        <row r="269">
          <cell r="A269" t="str">
            <v>25.9</v>
          </cell>
          <cell r="B269" t="str">
            <v>Adesivo de sinalização dos assentos preferências</v>
          </cell>
          <cell r="C269" t="str">
            <v>un</v>
          </cell>
          <cell r="D269">
            <v>2</v>
          </cell>
          <cell r="E269">
            <v>0.65</v>
          </cell>
          <cell r="F269">
            <v>17</v>
          </cell>
          <cell r="G269">
            <v>17.649999999999999</v>
          </cell>
          <cell r="H269">
            <v>1.3</v>
          </cell>
          <cell r="I269">
            <v>34</v>
          </cell>
          <cell r="J269">
            <v>35.299999999999997</v>
          </cell>
          <cell r="K269">
            <v>6.7069999999999999</v>
          </cell>
          <cell r="L269">
            <v>1.5469999999999999</v>
          </cell>
          <cell r="M269">
            <v>42.006999999999998</v>
          </cell>
        </row>
        <row r="270">
          <cell r="A270" t="str">
            <v>25.10</v>
          </cell>
          <cell r="B270" t="str">
            <v>Placa de Recepção_380X550</v>
          </cell>
          <cell r="C270" t="str">
            <v>un</v>
          </cell>
          <cell r="D270">
            <v>3</v>
          </cell>
          <cell r="E270">
            <v>4.2250000000000005</v>
          </cell>
          <cell r="F270">
            <v>418</v>
          </cell>
          <cell r="G270">
            <v>422.22500000000002</v>
          </cell>
          <cell r="H270">
            <v>12.675000000000001</v>
          </cell>
          <cell r="I270">
            <v>1254</v>
          </cell>
          <cell r="J270">
            <v>1266.675</v>
          </cell>
          <cell r="K270">
            <v>240.66825</v>
          </cell>
          <cell r="L270">
            <v>15.08325</v>
          </cell>
          <cell r="M270">
            <v>1507.3432499999999</v>
          </cell>
        </row>
        <row r="271">
          <cell r="A271" t="str">
            <v>25.11</v>
          </cell>
          <cell r="B271" t="str">
            <v>Sinalização da área de espera para cadeirante no piso -  picotograma em policarbonato</v>
          </cell>
          <cell r="C271" t="str">
            <v>un</v>
          </cell>
          <cell r="D271">
            <v>2</v>
          </cell>
          <cell r="E271">
            <v>4.2250000000000005</v>
          </cell>
          <cell r="F271">
            <v>600</v>
          </cell>
          <cell r="G271">
            <v>604.22500000000002</v>
          </cell>
          <cell r="H271">
            <v>8.4500000000000011</v>
          </cell>
          <cell r="I271">
            <v>1200</v>
          </cell>
          <cell r="J271">
            <v>1208.45</v>
          </cell>
          <cell r="K271">
            <v>229.60550000000001</v>
          </cell>
          <cell r="L271">
            <v>10.0555</v>
          </cell>
          <cell r="M271">
            <v>1438.0554999999999</v>
          </cell>
        </row>
        <row r="272">
          <cell r="E272">
            <v>0</v>
          </cell>
        </row>
        <row r="273">
          <cell r="A273" t="str">
            <v>26</v>
          </cell>
          <cell r="B273" t="str">
            <v>CARENAGENS AUTO ATENDIMENTO</v>
          </cell>
          <cell r="H273">
            <v>0</v>
          </cell>
          <cell r="I273">
            <v>0</v>
          </cell>
          <cell r="J273">
            <v>0</v>
          </cell>
          <cell r="K273">
            <v>0</v>
          </cell>
          <cell r="L273">
            <v>0</v>
          </cell>
          <cell r="M273">
            <v>0</v>
          </cell>
        </row>
        <row r="274">
          <cell r="B274" t="str">
            <v>Serviço não previsto para esta obra.</v>
          </cell>
          <cell r="E274">
            <v>0</v>
          </cell>
          <cell r="G274">
            <v>0</v>
          </cell>
          <cell r="H274">
            <v>0</v>
          </cell>
          <cell r="I274">
            <v>0</v>
          </cell>
          <cell r="J274">
            <v>0</v>
          </cell>
          <cell r="K274">
            <v>0</v>
          </cell>
          <cell r="L274">
            <v>0</v>
          </cell>
          <cell r="M274">
            <v>0</v>
          </cell>
        </row>
        <row r="275">
          <cell r="A275" t="str">
            <v>27</v>
          </cell>
          <cell r="B275" t="str">
            <v>ADMINISTRAÇÃO DE OBRA</v>
          </cell>
          <cell r="H275">
            <v>12657.5</v>
          </cell>
          <cell r="I275">
            <v>0</v>
          </cell>
          <cell r="J275">
            <v>12657.5</v>
          </cell>
          <cell r="K275">
            <v>2404.9250000000002</v>
          </cell>
          <cell r="L275">
            <v>15062.424999999999</v>
          </cell>
          <cell r="M275">
            <v>15062.424999999999</v>
          </cell>
        </row>
        <row r="276">
          <cell r="A276" t="str">
            <v>27.01</v>
          </cell>
          <cell r="B276" t="str">
            <v>Engenheiro</v>
          </cell>
          <cell r="C276" t="str">
            <v>h</v>
          </cell>
          <cell r="D276">
            <v>250</v>
          </cell>
          <cell r="E276">
            <v>28.73</v>
          </cell>
          <cell r="F276">
            <v>0</v>
          </cell>
          <cell r="G276">
            <v>28.73</v>
          </cell>
          <cell r="H276">
            <v>7182.5</v>
          </cell>
          <cell r="I276">
            <v>0</v>
          </cell>
          <cell r="J276">
            <v>7182.5</v>
          </cell>
          <cell r="K276">
            <v>1364.675</v>
          </cell>
          <cell r="L276">
            <v>8547.1749999999993</v>
          </cell>
          <cell r="M276">
            <v>8547.1749999999993</v>
          </cell>
        </row>
        <row r="277">
          <cell r="A277" t="str">
            <v>27.02</v>
          </cell>
          <cell r="B277" t="str">
            <v>Encarregado Geral da obra</v>
          </cell>
          <cell r="C277" t="str">
            <v>h</v>
          </cell>
          <cell r="D277">
            <v>730</v>
          </cell>
          <cell r="E277">
            <v>7.5</v>
          </cell>
          <cell r="F277">
            <v>0</v>
          </cell>
          <cell r="G277">
            <v>7.5</v>
          </cell>
          <cell r="H277">
            <v>5475</v>
          </cell>
          <cell r="I277">
            <v>0</v>
          </cell>
          <cell r="J277">
            <v>5475</v>
          </cell>
          <cell r="K277">
            <v>1040.25</v>
          </cell>
          <cell r="L277">
            <v>6515.25</v>
          </cell>
          <cell r="M277">
            <v>6515.25</v>
          </cell>
        </row>
        <row r="278">
          <cell r="B278" t="str">
            <v>TOTAL GERAL</v>
          </cell>
          <cell r="H278">
            <v>28962.476512500001</v>
          </cell>
          <cell r="I278">
            <v>261413.78483350002</v>
          </cell>
          <cell r="J278">
            <v>290376.26134599996</v>
          </cell>
          <cell r="K278">
            <v>55171.489655739999</v>
          </cell>
          <cell r="L278">
            <v>34465.347049875003</v>
          </cell>
          <cell r="M278">
            <v>345547.75100173993</v>
          </cell>
        </row>
        <row r="279">
          <cell r="A279" t="str">
            <v>MÃO DE OBRA COM BDI</v>
          </cell>
          <cell r="C279" t="str">
            <v>R$</v>
          </cell>
          <cell r="D279">
            <v>34465.347049875003</v>
          </cell>
        </row>
        <row r="280">
          <cell r="A280" t="str">
            <v>MATERIAIS COM BDI</v>
          </cell>
          <cell r="C280" t="str">
            <v>R$</v>
          </cell>
          <cell r="D280">
            <v>311082.40395186492</v>
          </cell>
        </row>
        <row r="281">
          <cell r="A281" t="str">
            <v>VALOR TOTAL COM BDI</v>
          </cell>
          <cell r="C281" t="str">
            <v>R$</v>
          </cell>
          <cell r="D281">
            <v>345547.75100173993</v>
          </cell>
        </row>
        <row r="282">
          <cell r="A282" t="str">
            <v>RESPONSÁVEL TÉCNICO</v>
          </cell>
        </row>
        <row r="284">
          <cell r="A284" t="str">
            <v>DATA</v>
          </cell>
          <cell r="B284">
            <v>40148</v>
          </cell>
        </row>
        <row r="285">
          <cell r="A285" t="str">
            <v>RESPONSÁVEL TÉCNICO</v>
          </cell>
        </row>
        <row r="286">
          <cell r="A286" t="str">
            <v>ENG.MARIANA MORAES MARTINS ARRUDA</v>
          </cell>
          <cell r="C286" t="str">
            <v>REG. Nº 11163/D CREA/GO</v>
          </cell>
        </row>
        <row r="287">
          <cell r="A287" t="str">
            <v>CMM CONSTRUTORA MORAES MARTINS LTDA - CNPJ 05.378.515/0001-43</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5:G20" totalsRowShown="0" headerRowDxfId="8" tableBorderDxfId="7" headerRowCellStyle="Normal 10">
  <autoFilter ref="A5:G20" xr:uid="{00000000-0009-0000-0100-000001000000}"/>
  <tableColumns count="7">
    <tableColumn id="1" xr3:uid="{00000000-0010-0000-0000-000001000000}" name="Código" dataDxfId="6" dataCellStyle="Normal 10"/>
    <tableColumn id="2" xr3:uid="{00000000-0010-0000-0000-000002000000}" name="Descrição" dataDxfId="5" dataCellStyle="Normal 10"/>
    <tableColumn id="3" xr3:uid="{00000000-0010-0000-0000-000003000000}" name="Unidade" dataDxfId="4" dataCellStyle="Normal 10"/>
    <tableColumn id="4" xr3:uid="{00000000-0010-0000-0000-000004000000}" name="DADOS" dataDxfId="3" dataCellStyle="Normal 10"/>
    <tableColumn id="5" xr3:uid="{00000000-0010-0000-0000-000005000000}" name="EMPRESA 1" dataDxfId="2"/>
    <tableColumn id="6" xr3:uid="{00000000-0010-0000-0000-000006000000}" name="EMPRESA 2" dataDxfId="1"/>
    <tableColumn id="7" xr3:uid="{00000000-0010-0000-0000-000007000000}" name="EMPRESA 3" dataDxfId="0"/>
  </tableColumns>
  <tableStyleInfo name="TableStyleLight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omments" Target="../comments6.xml"/><Relationship Id="rId5" Type="http://schemas.openxmlformats.org/officeDocument/2006/relationships/image" Target="../media/image16.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1"/>
  <sheetViews>
    <sheetView view="pageBreakPreview" topLeftCell="A10" zoomScaleNormal="75" zoomScaleSheetLayoutView="100" workbookViewId="0">
      <selection activeCell="F42" sqref="F42"/>
    </sheetView>
  </sheetViews>
  <sheetFormatPr defaultColWidth="8" defaultRowHeight="12.75"/>
  <cols>
    <col min="1" max="6" width="12.875" style="30" customWidth="1"/>
    <col min="7" max="7" width="18.5" style="30" customWidth="1"/>
    <col min="8" max="16384" width="8" style="30"/>
  </cols>
  <sheetData>
    <row r="1" spans="1:7" ht="12" customHeight="1">
      <c r="A1" s="26"/>
      <c r="B1" s="27"/>
      <c r="C1" s="27"/>
      <c r="D1" s="27"/>
      <c r="E1" s="28"/>
      <c r="F1" s="29"/>
    </row>
    <row r="2" spans="1:7" ht="12" customHeight="1">
      <c r="A2" s="31"/>
      <c r="E2" s="32"/>
      <c r="F2" s="33"/>
    </row>
    <row r="3" spans="1:7" ht="12" customHeight="1">
      <c r="A3" s="31"/>
      <c r="B3" s="30" t="s">
        <v>240</v>
      </c>
      <c r="D3" s="30" t="s">
        <v>240</v>
      </c>
      <c r="E3" s="32"/>
      <c r="F3" s="33"/>
    </row>
    <row r="4" spans="1:7" ht="12" customHeight="1">
      <c r="A4" s="31"/>
      <c r="B4" s="30" t="s">
        <v>240</v>
      </c>
      <c r="E4" s="32"/>
      <c r="F4" s="33"/>
    </row>
    <row r="5" spans="1:7" ht="12" customHeight="1">
      <c r="A5" s="34"/>
      <c r="B5" s="35"/>
      <c r="C5" s="35"/>
      <c r="D5" s="35"/>
      <c r="E5" s="36"/>
      <c r="F5" s="37"/>
    </row>
    <row r="6" spans="1:7" ht="26.25">
      <c r="A6" s="38" t="s">
        <v>766</v>
      </c>
      <c r="B6" s="39"/>
      <c r="C6" s="39"/>
      <c r="D6" s="39"/>
      <c r="E6" s="39"/>
      <c r="F6" s="40" t="s">
        <v>286</v>
      </c>
    </row>
    <row r="7" spans="1:7" ht="15.95" customHeight="1">
      <c r="A7" s="402" t="s">
        <v>287</v>
      </c>
      <c r="B7" s="403"/>
      <c r="C7" s="403"/>
      <c r="D7" s="403"/>
      <c r="E7" s="403"/>
      <c r="F7" s="41"/>
    </row>
    <row r="8" spans="1:7" s="45" customFormat="1" ht="15.95" customHeight="1">
      <c r="A8" s="404" t="s">
        <v>288</v>
      </c>
      <c r="B8" s="405"/>
      <c r="C8" s="405"/>
      <c r="D8" s="42" t="s">
        <v>289</v>
      </c>
      <c r="E8" s="43" t="s">
        <v>290</v>
      </c>
      <c r="F8" s="44"/>
      <c r="G8" s="30"/>
    </row>
    <row r="9" spans="1:7" s="45" customFormat="1" ht="15.95" customHeight="1">
      <c r="A9" s="46" t="s">
        <v>291</v>
      </c>
      <c r="B9" s="47" t="s">
        <v>292</v>
      </c>
      <c r="C9" s="48"/>
      <c r="D9" s="49"/>
      <c r="E9" s="49"/>
      <c r="F9" s="50"/>
      <c r="G9" s="30"/>
    </row>
    <row r="10" spans="1:7" s="45" customFormat="1" ht="27" customHeight="1">
      <c r="A10" s="51" t="s">
        <v>293</v>
      </c>
      <c r="B10" s="52" t="s">
        <v>435</v>
      </c>
      <c r="C10" s="53"/>
      <c r="D10" s="54"/>
      <c r="E10" s="55" t="s">
        <v>294</v>
      </c>
      <c r="F10" s="56"/>
      <c r="G10" s="30"/>
    </row>
    <row r="11" spans="1:7" s="61" customFormat="1" ht="15.95" customHeight="1">
      <c r="A11" s="57" t="s">
        <v>295</v>
      </c>
      <c r="B11" s="58">
        <v>44715</v>
      </c>
      <c r="C11" s="59" t="s">
        <v>296</v>
      </c>
      <c r="D11" s="58">
        <f>B11+B12</f>
        <v>44936</v>
      </c>
      <c r="E11" s="59" t="s">
        <v>297</v>
      </c>
      <c r="F11" s="60"/>
      <c r="G11" s="30"/>
    </row>
    <row r="12" spans="1:7" s="61" customFormat="1" ht="15.95" customHeight="1">
      <c r="A12" s="62" t="s">
        <v>298</v>
      </c>
      <c r="B12" s="63">
        <f>207+14</f>
        <v>221</v>
      </c>
      <c r="C12" s="64" t="s">
        <v>299</v>
      </c>
      <c r="D12" s="65">
        <v>44936</v>
      </c>
      <c r="E12" s="63">
        <f>D12-D11</f>
        <v>0</v>
      </c>
      <c r="F12" s="66"/>
      <c r="G12" s="30"/>
    </row>
    <row r="13" spans="1:7" s="45" customFormat="1" ht="15.95" customHeight="1">
      <c r="A13" s="406" t="s">
        <v>300</v>
      </c>
      <c r="B13" s="407"/>
      <c r="C13" s="407"/>
      <c r="D13" s="407"/>
      <c r="E13" s="407"/>
      <c r="F13" s="408"/>
      <c r="G13" s="30"/>
    </row>
    <row r="14" spans="1:7" s="45" customFormat="1" ht="12" customHeight="1">
      <c r="A14" s="409" t="s">
        <v>735</v>
      </c>
      <c r="B14" s="410"/>
      <c r="C14" s="410"/>
      <c r="D14" s="410"/>
      <c r="E14" s="410"/>
      <c r="F14" s="411"/>
      <c r="G14" s="30"/>
    </row>
    <row r="15" spans="1:7" s="45" customFormat="1" ht="12" customHeight="1">
      <c r="A15" s="409"/>
      <c r="B15" s="410"/>
      <c r="C15" s="410"/>
      <c r="D15" s="410"/>
      <c r="E15" s="410"/>
      <c r="F15" s="411"/>
      <c r="G15" s="30"/>
    </row>
    <row r="16" spans="1:7" s="45" customFormat="1" ht="12" customHeight="1">
      <c r="A16" s="409"/>
      <c r="B16" s="410"/>
      <c r="C16" s="410"/>
      <c r="D16" s="410"/>
      <c r="E16" s="410"/>
      <c r="F16" s="411"/>
      <c r="G16" s="30"/>
    </row>
    <row r="17" spans="1:7" s="45" customFormat="1" ht="12" customHeight="1">
      <c r="A17" s="409"/>
      <c r="B17" s="410"/>
      <c r="C17" s="410"/>
      <c r="D17" s="410"/>
      <c r="E17" s="410"/>
      <c r="F17" s="411"/>
      <c r="G17" s="30"/>
    </row>
    <row r="18" spans="1:7" s="45" customFormat="1" ht="12" customHeight="1">
      <c r="A18" s="409"/>
      <c r="B18" s="410"/>
      <c r="C18" s="410"/>
      <c r="D18" s="410"/>
      <c r="E18" s="410"/>
      <c r="F18" s="411"/>
      <c r="G18" s="30"/>
    </row>
    <row r="19" spans="1:7" s="45" customFormat="1" ht="12" customHeight="1">
      <c r="A19" s="409"/>
      <c r="B19" s="410"/>
      <c r="C19" s="410"/>
      <c r="D19" s="410"/>
      <c r="E19" s="410"/>
      <c r="F19" s="411"/>
      <c r="G19" s="30"/>
    </row>
    <row r="20" spans="1:7" s="45" customFormat="1" ht="12" customHeight="1">
      <c r="A20" s="409"/>
      <c r="B20" s="410"/>
      <c r="C20" s="410"/>
      <c r="D20" s="410"/>
      <c r="E20" s="410"/>
      <c r="F20" s="411"/>
      <c r="G20" s="30"/>
    </row>
    <row r="21" spans="1:7" s="45" customFormat="1" ht="12" customHeight="1">
      <c r="A21" s="409"/>
      <c r="B21" s="410"/>
      <c r="C21" s="410"/>
      <c r="D21" s="410"/>
      <c r="E21" s="410"/>
      <c r="F21" s="411"/>
      <c r="G21" s="30"/>
    </row>
    <row r="22" spans="1:7" s="45" customFormat="1" ht="12" customHeight="1">
      <c r="A22" s="409"/>
      <c r="B22" s="410"/>
      <c r="C22" s="410"/>
      <c r="D22" s="410"/>
      <c r="E22" s="410"/>
      <c r="F22" s="411"/>
      <c r="G22" s="30"/>
    </row>
    <row r="23" spans="1:7" s="45" customFormat="1" ht="15">
      <c r="A23" s="67" t="s">
        <v>301</v>
      </c>
      <c r="B23" s="68" t="s">
        <v>302</v>
      </c>
      <c r="C23" s="68" t="s">
        <v>303</v>
      </c>
      <c r="D23" s="68" t="s">
        <v>304</v>
      </c>
      <c r="E23" s="68" t="s">
        <v>305</v>
      </c>
      <c r="F23" s="69" t="s">
        <v>306</v>
      </c>
      <c r="G23" s="30"/>
    </row>
    <row r="24" spans="1:7" s="75" customFormat="1">
      <c r="A24" s="70" t="s">
        <v>390</v>
      </c>
      <c r="B24" s="71" t="str">
        <f>$A$6</f>
        <v>GRCS 014/2022</v>
      </c>
      <c r="C24" s="72">
        <v>250</v>
      </c>
      <c r="D24" s="73">
        <f>IF(C24=0,0,((F24*$C$43)*POWER(8/C24,0.4)*C24))</f>
        <v>2090.8664481384649</v>
      </c>
      <c r="E24" s="73">
        <v>2090.861190497104</v>
      </c>
      <c r="F24" s="74">
        <v>0.28000000000000003</v>
      </c>
      <c r="G24" s="30"/>
    </row>
    <row r="25" spans="1:7" s="75" customFormat="1">
      <c r="A25" s="70" t="s">
        <v>389</v>
      </c>
      <c r="B25" s="71" t="str">
        <f>$A$6</f>
        <v>GRCS 014/2022</v>
      </c>
      <c r="C25" s="72">
        <v>1</v>
      </c>
      <c r="D25" s="73">
        <f>$C$43*F25</f>
        <v>118.35</v>
      </c>
      <c r="E25" s="73">
        <f>D25*C25</f>
        <v>118.35</v>
      </c>
      <c r="F25" s="74">
        <v>1</v>
      </c>
      <c r="G25" s="30"/>
    </row>
    <row r="26" spans="1:7" s="75" customFormat="1">
      <c r="A26" s="70" t="s">
        <v>767</v>
      </c>
      <c r="B26" s="71" t="str">
        <f>B24</f>
        <v>GRCS 014/2022</v>
      </c>
      <c r="C26" s="72">
        <v>1</v>
      </c>
      <c r="D26" s="73">
        <f>$C$43*F26</f>
        <v>118.35</v>
      </c>
      <c r="E26" s="73">
        <f>D26*C26</f>
        <v>118.35</v>
      </c>
      <c r="F26" s="74">
        <v>1</v>
      </c>
      <c r="G26" s="30"/>
    </row>
    <row r="27" spans="1:7" s="75" customFormat="1" ht="12" customHeight="1">
      <c r="A27" s="70"/>
      <c r="B27" s="71"/>
      <c r="C27" s="72"/>
      <c r="D27" s="73"/>
      <c r="E27" s="73"/>
      <c r="F27" s="74"/>
      <c r="G27" s="30"/>
    </row>
    <row r="28" spans="1:7" s="75" customFormat="1">
      <c r="A28" s="76"/>
      <c r="B28" s="71"/>
      <c r="C28" s="72"/>
      <c r="D28" s="73"/>
      <c r="E28" s="77"/>
      <c r="F28" s="78"/>
      <c r="G28" s="79"/>
    </row>
    <row r="29" spans="1:7" s="75" customFormat="1">
      <c r="A29" s="80"/>
      <c r="B29" s="71"/>
      <c r="C29" s="72"/>
      <c r="D29" s="73"/>
      <c r="E29" s="73"/>
      <c r="F29" s="78"/>
      <c r="G29" s="79"/>
    </row>
    <row r="30" spans="1:7" s="75" customFormat="1">
      <c r="A30" s="76"/>
      <c r="B30" s="71"/>
      <c r="C30" s="72"/>
      <c r="D30" s="73"/>
      <c r="E30" s="73"/>
      <c r="F30" s="78"/>
      <c r="G30" s="79"/>
    </row>
    <row r="31" spans="1:7" s="75" customFormat="1">
      <c r="A31" s="81"/>
      <c r="B31" s="82"/>
      <c r="C31" s="83"/>
      <c r="D31" s="84"/>
      <c r="E31" s="84"/>
      <c r="F31" s="85"/>
      <c r="G31" s="79"/>
    </row>
    <row r="32" spans="1:7" s="75" customFormat="1">
      <c r="A32" s="86"/>
      <c r="B32" s="87"/>
      <c r="C32" s="88"/>
      <c r="D32" s="89"/>
      <c r="E32" s="89"/>
      <c r="F32" s="90"/>
      <c r="G32" s="79"/>
    </row>
    <row r="33" spans="1:7" s="75" customFormat="1">
      <c r="A33" s="86"/>
      <c r="B33" s="87"/>
      <c r="C33" s="88"/>
      <c r="D33" s="89"/>
      <c r="E33" s="89"/>
      <c r="F33" s="90"/>
      <c r="G33" s="79"/>
    </row>
    <row r="34" spans="1:7" s="75" customFormat="1" ht="13.5" thickBot="1">
      <c r="A34" s="86"/>
      <c r="B34" s="87"/>
      <c r="C34" s="88"/>
      <c r="D34" s="89"/>
      <c r="E34" s="89"/>
      <c r="F34" s="90"/>
      <c r="G34" s="79"/>
    </row>
    <row r="35" spans="1:7" s="75" customFormat="1" ht="12" customHeight="1" thickBot="1">
      <c r="A35" s="412" t="s">
        <v>310</v>
      </c>
      <c r="B35" s="413"/>
      <c r="C35" s="413"/>
      <c r="D35" s="413"/>
      <c r="E35" s="413"/>
      <c r="F35" s="414"/>
      <c r="G35" s="79"/>
    </row>
    <row r="36" spans="1:7" s="75" customFormat="1" ht="12" customHeight="1">
      <c r="A36" s="400" t="s">
        <v>311</v>
      </c>
      <c r="B36" s="401"/>
      <c r="C36" s="91"/>
      <c r="D36" s="92"/>
      <c r="E36" s="92"/>
      <c r="F36" s="93"/>
      <c r="G36" s="79"/>
    </row>
    <row r="37" spans="1:7" s="75" customFormat="1" ht="12" customHeight="1">
      <c r="A37" s="427" t="s">
        <v>312</v>
      </c>
      <c r="B37" s="428"/>
      <c r="C37" s="94"/>
      <c r="D37" s="84"/>
      <c r="E37" s="84">
        <v>0</v>
      </c>
      <c r="F37" s="85"/>
      <c r="G37" s="79"/>
    </row>
    <row r="38" spans="1:7" s="75" customFormat="1" ht="12" customHeight="1">
      <c r="A38" s="427" t="s">
        <v>313</v>
      </c>
      <c r="B38" s="428"/>
      <c r="C38" s="95" t="s">
        <v>314</v>
      </c>
      <c r="D38" s="96">
        <v>0</v>
      </c>
      <c r="E38" s="97">
        <f>C43*1.5*D38*C44</f>
        <v>0</v>
      </c>
      <c r="F38" s="85"/>
      <c r="G38" s="79"/>
    </row>
    <row r="39" spans="1:7" s="75" customFormat="1" ht="12" customHeight="1">
      <c r="A39" s="427" t="s">
        <v>315</v>
      </c>
      <c r="B39" s="428"/>
      <c r="C39" s="95" t="s">
        <v>309</v>
      </c>
      <c r="D39" s="98">
        <v>0</v>
      </c>
      <c r="E39" s="99">
        <f>C43*D39</f>
        <v>0</v>
      </c>
      <c r="F39" s="85"/>
      <c r="G39" s="79"/>
    </row>
    <row r="40" spans="1:7" s="75" customFormat="1" ht="12" customHeight="1">
      <c r="A40" s="427" t="s">
        <v>316</v>
      </c>
      <c r="B40" s="428"/>
      <c r="C40" s="100" t="s">
        <v>317</v>
      </c>
      <c r="D40" s="96">
        <v>0</v>
      </c>
      <c r="E40" s="101">
        <f>D40*C43*0.2</f>
        <v>0</v>
      </c>
      <c r="F40" s="85"/>
      <c r="G40" s="79"/>
    </row>
    <row r="41" spans="1:7" s="75" customFormat="1" ht="12" customHeight="1">
      <c r="A41" s="415" t="s">
        <v>318</v>
      </c>
      <c r="B41" s="416"/>
      <c r="C41" s="102">
        <v>0.19517000000000001</v>
      </c>
      <c r="D41" s="103"/>
      <c r="E41" s="101">
        <f>(E36+E37+E38+E39)*C41</f>
        <v>0</v>
      </c>
      <c r="F41" s="104"/>
      <c r="G41" s="79"/>
    </row>
    <row r="42" spans="1:7" s="75" customFormat="1" ht="12" customHeight="1">
      <c r="A42" s="415" t="s">
        <v>319</v>
      </c>
      <c r="B42" s="416"/>
      <c r="C42" s="105">
        <v>7.53</v>
      </c>
      <c r="D42" s="106"/>
      <c r="E42" s="106"/>
      <c r="F42" s="107"/>
      <c r="G42" s="79"/>
    </row>
    <row r="43" spans="1:7" s="75" customFormat="1" ht="12" customHeight="1">
      <c r="A43" s="415" t="s">
        <v>320</v>
      </c>
      <c r="B43" s="416"/>
      <c r="C43" s="105">
        <v>118.35</v>
      </c>
      <c r="D43" s="106"/>
      <c r="E43" s="106"/>
      <c r="F43" s="107"/>
      <c r="G43" s="79"/>
    </row>
    <row r="44" spans="1:7" s="75" customFormat="1" ht="12" customHeight="1" thickBot="1">
      <c r="A44" s="417" t="s">
        <v>321</v>
      </c>
      <c r="B44" s="418"/>
      <c r="C44" s="105">
        <v>2</v>
      </c>
      <c r="D44" s="106"/>
      <c r="E44" s="106"/>
      <c r="F44" s="107"/>
      <c r="G44" s="79"/>
    </row>
    <row r="45" spans="1:7" s="75" customFormat="1" ht="12" customHeight="1" thickBot="1">
      <c r="A45" s="419" t="s">
        <v>322</v>
      </c>
      <c r="B45" s="420"/>
      <c r="C45" s="108"/>
      <c r="D45" s="109"/>
      <c r="E45" s="110">
        <f>SUM(E36:E44)</f>
        <v>0</v>
      </c>
      <c r="F45" s="111"/>
      <c r="G45" s="79"/>
    </row>
    <row r="46" spans="1:7" s="116" customFormat="1" ht="15">
      <c r="A46" s="67" t="s">
        <v>323</v>
      </c>
      <c r="B46" s="112">
        <f>COUNTA(B24:B45)</f>
        <v>3</v>
      </c>
      <c r="C46" s="112"/>
      <c r="D46" s="113">
        <f>SUM(D24:D45)</f>
        <v>2327.5664481384647</v>
      </c>
      <c r="E46" s="113">
        <f>SUM(E24:E34)+E45</f>
        <v>2327.5611904971038</v>
      </c>
      <c r="F46" s="114"/>
      <c r="G46" s="115"/>
    </row>
    <row r="47" spans="1:7" s="121" customFormat="1" ht="15">
      <c r="A47" s="117" t="s">
        <v>324</v>
      </c>
      <c r="B47" s="118"/>
      <c r="C47" s="118"/>
      <c r="D47" s="118"/>
      <c r="E47" s="118"/>
      <c r="F47" s="119" t="s">
        <v>325</v>
      </c>
      <c r="G47" s="120"/>
    </row>
    <row r="48" spans="1:7" s="121" customFormat="1" ht="15">
      <c r="A48" s="122" t="s">
        <v>326</v>
      </c>
      <c r="B48" s="123"/>
      <c r="C48" s="123"/>
      <c r="D48" s="123"/>
      <c r="E48" s="123" t="s">
        <v>327</v>
      </c>
      <c r="F48" s="124" t="s">
        <v>328</v>
      </c>
      <c r="G48" s="120"/>
    </row>
    <row r="49" spans="1:7" s="121" customFormat="1" ht="15.95" customHeight="1">
      <c r="A49" s="125" t="s">
        <v>329</v>
      </c>
      <c r="B49" s="126"/>
      <c r="C49" s="126"/>
      <c r="D49" s="126"/>
      <c r="E49" s="126"/>
      <c r="F49" s="127"/>
    </row>
    <row r="50" spans="1:7" s="116" customFormat="1" ht="15.95" customHeight="1">
      <c r="A50" s="128" t="s">
        <v>330</v>
      </c>
      <c r="B50" s="129" t="s">
        <v>331</v>
      </c>
      <c r="C50" s="129" t="s">
        <v>332</v>
      </c>
      <c r="D50" s="129" t="s">
        <v>333</v>
      </c>
      <c r="E50" s="129" t="s">
        <v>334</v>
      </c>
      <c r="F50" s="130" t="s">
        <v>335</v>
      </c>
    </row>
    <row r="51" spans="1:7" s="116" customFormat="1" ht="32.1" customHeight="1">
      <c r="A51" s="131"/>
      <c r="B51" s="132"/>
      <c r="C51" s="132"/>
      <c r="D51" s="132"/>
      <c r="E51" s="132"/>
      <c r="F51" s="133"/>
      <c r="G51" s="134"/>
    </row>
    <row r="52" spans="1:7" s="116" customFormat="1" ht="15.95" customHeight="1">
      <c r="A52" s="135" t="s">
        <v>336</v>
      </c>
      <c r="B52" s="134"/>
      <c r="F52" s="136"/>
      <c r="G52" s="134"/>
    </row>
    <row r="53" spans="1:7" s="116" customFormat="1" ht="12" customHeight="1">
      <c r="A53" s="421"/>
      <c r="B53" s="422"/>
      <c r="C53" s="422"/>
      <c r="D53" s="422"/>
      <c r="E53" s="422"/>
      <c r="F53" s="423"/>
      <c r="G53" s="134"/>
    </row>
    <row r="54" spans="1:7" s="116" customFormat="1" ht="12" customHeight="1">
      <c r="A54" s="421"/>
      <c r="B54" s="422"/>
      <c r="C54" s="422"/>
      <c r="D54" s="422"/>
      <c r="E54" s="422"/>
      <c r="F54" s="423"/>
      <c r="G54" s="134"/>
    </row>
    <row r="55" spans="1:7" s="116" customFormat="1" ht="12" customHeight="1">
      <c r="A55" s="421"/>
      <c r="B55" s="422"/>
      <c r="C55" s="422"/>
      <c r="D55" s="422"/>
      <c r="E55" s="422"/>
      <c r="F55" s="423"/>
      <c r="G55" s="134"/>
    </row>
    <row r="56" spans="1:7" s="116" customFormat="1" ht="12" customHeight="1">
      <c r="A56" s="421"/>
      <c r="B56" s="422"/>
      <c r="C56" s="422"/>
      <c r="D56" s="422"/>
      <c r="E56" s="422"/>
      <c r="F56" s="423"/>
      <c r="G56" s="134"/>
    </row>
    <row r="57" spans="1:7" s="116" customFormat="1" ht="12" customHeight="1">
      <c r="A57" s="421"/>
      <c r="B57" s="422"/>
      <c r="C57" s="422"/>
      <c r="D57" s="422"/>
      <c r="E57" s="422"/>
      <c r="F57" s="423"/>
      <c r="G57" s="134"/>
    </row>
    <row r="58" spans="1:7" s="116" customFormat="1" ht="15.95" customHeight="1">
      <c r="A58" s="424"/>
      <c r="B58" s="425"/>
      <c r="C58" s="425"/>
      <c r="D58" s="425"/>
      <c r="E58" s="425"/>
      <c r="F58" s="426"/>
      <c r="G58" s="134"/>
    </row>
    <row r="59" spans="1:7" ht="15.95" customHeight="1">
      <c r="A59" s="137" t="s">
        <v>337</v>
      </c>
      <c r="B59" s="138"/>
      <c r="C59" s="138"/>
      <c r="D59" s="138"/>
      <c r="E59" s="139"/>
      <c r="F59" s="140"/>
      <c r="G59" s="75"/>
    </row>
    <row r="60" spans="1:7" ht="15.95" customHeight="1">
      <c r="A60" s="141" t="s">
        <v>330</v>
      </c>
      <c r="B60" s="142" t="s">
        <v>331</v>
      </c>
      <c r="F60" s="143"/>
      <c r="G60" s="75"/>
    </row>
    <row r="61" spans="1:7" s="116" customFormat="1" ht="15.95" customHeight="1" thickBot="1">
      <c r="A61" s="144"/>
      <c r="B61" s="145"/>
      <c r="C61" s="145"/>
      <c r="D61" s="145"/>
      <c r="E61" s="145"/>
      <c r="F61" s="146"/>
    </row>
  </sheetData>
  <mergeCells count="16">
    <mergeCell ref="A43:B43"/>
    <mergeCell ref="A44:B44"/>
    <mergeCell ref="A45:B45"/>
    <mergeCell ref="A53:F58"/>
    <mergeCell ref="A37:B37"/>
    <mergeCell ref="A38:B38"/>
    <mergeCell ref="A39:B39"/>
    <mergeCell ref="A40:B40"/>
    <mergeCell ref="A41:B41"/>
    <mergeCell ref="A42:B42"/>
    <mergeCell ref="A36:B36"/>
    <mergeCell ref="A7:E7"/>
    <mergeCell ref="A8:C8"/>
    <mergeCell ref="A13:F13"/>
    <mergeCell ref="A14:F22"/>
    <mergeCell ref="A35:F35"/>
  </mergeCells>
  <printOptions horizontalCentered="1"/>
  <pageMargins left="0.78740157480314965" right="0.39370078740157483" top="0.59055118110236227" bottom="0.59055118110236227" header="0" footer="0"/>
  <pageSetup paperSize="9" scale="92" orientation="portrait" r:id="rId1"/>
  <headerFooter alignWithMargins="0">
    <oddHeader>&amp;R&amp;F</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2"/>
  <sheetViews>
    <sheetView tabSelected="1" view="pageBreakPreview" topLeftCell="A38" zoomScale="90" zoomScaleNormal="80" zoomScaleSheetLayoutView="90" workbookViewId="0">
      <selection activeCell="A56" sqref="A56"/>
    </sheetView>
  </sheetViews>
  <sheetFormatPr defaultColWidth="9" defaultRowHeight="12.75"/>
  <cols>
    <col min="1" max="5" width="12.875" style="150" customWidth="1"/>
    <col min="6" max="6" width="14.25" style="150" customWidth="1"/>
    <col min="7" max="16384" width="9" style="150"/>
  </cols>
  <sheetData>
    <row r="1" spans="1:7" ht="12" customHeight="1">
      <c r="A1" s="147"/>
      <c r="B1" s="148"/>
      <c r="C1" s="148"/>
      <c r="D1" s="148"/>
      <c r="E1" s="148"/>
      <c r="F1" s="149"/>
    </row>
    <row r="2" spans="1:7" ht="12" customHeight="1">
      <c r="A2" s="151"/>
      <c r="F2" s="152"/>
    </row>
    <row r="3" spans="1:7" ht="12" customHeight="1">
      <c r="A3" s="151"/>
      <c r="B3" s="150" t="s">
        <v>240</v>
      </c>
      <c r="D3" s="150" t="s">
        <v>240</v>
      </c>
      <c r="F3" s="152"/>
    </row>
    <row r="4" spans="1:7" ht="18" customHeight="1">
      <c r="A4" s="151"/>
      <c r="B4" s="150" t="s">
        <v>240</v>
      </c>
      <c r="F4" s="152"/>
    </row>
    <row r="5" spans="1:7" ht="12" customHeight="1" thickBot="1">
      <c r="A5" s="153"/>
      <c r="B5" s="154"/>
      <c r="C5" s="154"/>
      <c r="D5" s="154"/>
      <c r="E5" s="154"/>
      <c r="F5" s="155"/>
    </row>
    <row r="6" spans="1:7" ht="24.75" customHeight="1">
      <c r="A6" s="156" t="s">
        <v>307</v>
      </c>
      <c r="B6" s="157"/>
      <c r="C6" s="157"/>
      <c r="D6" s="157"/>
      <c r="E6" s="157"/>
      <c r="F6" s="158" t="s">
        <v>286</v>
      </c>
    </row>
    <row r="7" spans="1:7" s="163" customFormat="1" ht="15" customHeight="1">
      <c r="A7" s="159" t="s">
        <v>338</v>
      </c>
      <c r="B7" s="160"/>
      <c r="C7" s="160"/>
      <c r="D7" s="160"/>
      <c r="E7" s="161" t="str">
        <f>GRCS!D8</f>
        <v>SR</v>
      </c>
      <c r="F7" s="162" t="str">
        <f>GRCS!E8</f>
        <v>RO</v>
      </c>
    </row>
    <row r="8" spans="1:7" s="168" customFormat="1" ht="15" customHeight="1">
      <c r="A8" s="164" t="str">
        <f>GRCS!A8:C8</f>
        <v>AG MADEIRA MAMORÉ</v>
      </c>
      <c r="B8" s="165"/>
      <c r="C8" s="165"/>
      <c r="D8" s="165"/>
      <c r="E8" s="166" t="s">
        <v>339</v>
      </c>
      <c r="F8" s="167">
        <v>1823</v>
      </c>
      <c r="G8" s="150"/>
    </row>
    <row r="9" spans="1:7" s="168" customFormat="1" ht="15" customHeight="1" thickBot="1">
      <c r="A9" s="164" t="s">
        <v>340</v>
      </c>
      <c r="B9" s="432" t="str">
        <f>GRCS!B9</f>
        <v>AVENIDA CARLOS GOMES, Nº 660, BAIRRO CENTRO  - PORTO VELHO/RO</v>
      </c>
      <c r="C9" s="432"/>
      <c r="D9" s="432"/>
      <c r="E9" s="432"/>
      <c r="F9" s="433"/>
      <c r="G9" s="150"/>
    </row>
    <row r="10" spans="1:7" s="168" customFormat="1" ht="24.75" customHeight="1">
      <c r="A10" s="169" t="s">
        <v>341</v>
      </c>
      <c r="B10" s="434" t="s">
        <v>342</v>
      </c>
      <c r="C10" s="434"/>
      <c r="D10" s="434"/>
      <c r="E10" s="434"/>
      <c r="F10" s="435"/>
    </row>
    <row r="11" spans="1:7" s="168" customFormat="1" ht="15" customHeight="1" thickBot="1">
      <c r="A11" s="170" t="s">
        <v>295</v>
      </c>
      <c r="B11" s="171">
        <v>44526</v>
      </c>
      <c r="C11" s="172" t="s">
        <v>343</v>
      </c>
      <c r="D11" s="173">
        <v>0.375</v>
      </c>
      <c r="E11" s="172" t="s">
        <v>344</v>
      </c>
      <c r="F11" s="174">
        <v>0.5</v>
      </c>
    </row>
    <row r="12" spans="1:7" s="168" customFormat="1" ht="15" hidden="1" customHeight="1">
      <c r="A12" s="436" t="s">
        <v>345</v>
      </c>
      <c r="B12" s="437"/>
      <c r="C12" s="437"/>
      <c r="D12" s="437"/>
      <c r="E12" s="437"/>
      <c r="F12" s="438"/>
    </row>
    <row r="13" spans="1:7" s="168" customFormat="1" ht="15" hidden="1" customHeight="1">
      <c r="A13" s="439" t="s">
        <v>346</v>
      </c>
      <c r="B13" s="440"/>
      <c r="C13" s="440"/>
      <c r="D13" s="440" t="s">
        <v>347</v>
      </c>
      <c r="E13" s="440"/>
      <c r="F13" s="441"/>
    </row>
    <row r="14" spans="1:7" s="168" customFormat="1" ht="15" customHeight="1">
      <c r="A14" s="175" t="s">
        <v>348</v>
      </c>
      <c r="B14" s="176"/>
      <c r="C14" s="176"/>
      <c r="D14" s="176"/>
      <c r="E14" s="176"/>
      <c r="F14" s="177"/>
    </row>
    <row r="15" spans="1:7" s="168" customFormat="1" ht="15" customHeight="1">
      <c r="A15" s="429" t="s">
        <v>349</v>
      </c>
      <c r="B15" s="430"/>
      <c r="C15" s="430"/>
      <c r="D15" s="430"/>
      <c r="E15" s="430"/>
      <c r="F15" s="431"/>
    </row>
    <row r="16" spans="1:7" s="168" customFormat="1" ht="15" customHeight="1">
      <c r="A16" s="429"/>
      <c r="B16" s="430"/>
      <c r="C16" s="430"/>
      <c r="D16" s="430"/>
      <c r="E16" s="430"/>
      <c r="F16" s="431"/>
    </row>
    <row r="17" spans="1:6" s="168" customFormat="1" ht="15" customHeight="1">
      <c r="A17" s="429"/>
      <c r="B17" s="430"/>
      <c r="C17" s="430"/>
      <c r="D17" s="430"/>
      <c r="E17" s="430"/>
      <c r="F17" s="431"/>
    </row>
    <row r="18" spans="1:6" s="168" customFormat="1" ht="15" customHeight="1">
      <c r="A18" s="429"/>
      <c r="B18" s="430"/>
      <c r="C18" s="430"/>
      <c r="D18" s="430"/>
      <c r="E18" s="430"/>
      <c r="F18" s="431"/>
    </row>
    <row r="19" spans="1:6" s="168" customFormat="1" ht="15" customHeight="1" thickBot="1">
      <c r="A19" s="429"/>
      <c r="B19" s="430"/>
      <c r="C19" s="430"/>
      <c r="D19" s="430"/>
      <c r="E19" s="430"/>
      <c r="F19" s="431"/>
    </row>
    <row r="20" spans="1:6" s="168" customFormat="1" ht="15" customHeight="1">
      <c r="A20" s="448" t="s">
        <v>350</v>
      </c>
      <c r="B20" s="449"/>
      <c r="C20" s="449"/>
      <c r="D20" s="449"/>
      <c r="E20" s="449"/>
      <c r="F20" s="450"/>
    </row>
    <row r="21" spans="1:6" s="163" customFormat="1" ht="15" customHeight="1">
      <c r="A21" s="429" t="s">
        <v>351</v>
      </c>
      <c r="B21" s="430"/>
      <c r="C21" s="430"/>
      <c r="D21" s="430"/>
      <c r="E21" s="430"/>
      <c r="F21" s="431"/>
    </row>
    <row r="22" spans="1:6" s="163" customFormat="1" ht="15" customHeight="1">
      <c r="A22" s="429"/>
      <c r="B22" s="430"/>
      <c r="C22" s="430"/>
      <c r="D22" s="430"/>
      <c r="E22" s="430"/>
      <c r="F22" s="431"/>
    </row>
    <row r="23" spans="1:6" s="163" customFormat="1" ht="15" customHeight="1">
      <c r="A23" s="429"/>
      <c r="B23" s="430"/>
      <c r="C23" s="430"/>
      <c r="D23" s="430"/>
      <c r="E23" s="430"/>
      <c r="F23" s="431"/>
    </row>
    <row r="24" spans="1:6" s="163" customFormat="1" ht="15" customHeight="1">
      <c r="A24" s="429"/>
      <c r="B24" s="430"/>
      <c r="C24" s="430"/>
      <c r="D24" s="430"/>
      <c r="E24" s="430"/>
      <c r="F24" s="431"/>
    </row>
    <row r="25" spans="1:6" s="163" customFormat="1" ht="15" customHeight="1">
      <c r="A25" s="429"/>
      <c r="B25" s="430"/>
      <c r="C25" s="430"/>
      <c r="D25" s="430"/>
      <c r="E25" s="430"/>
      <c r="F25" s="431"/>
    </row>
    <row r="26" spans="1:6" s="163" customFormat="1" ht="15" customHeight="1">
      <c r="A26" s="429"/>
      <c r="B26" s="430"/>
      <c r="C26" s="430"/>
      <c r="D26" s="430"/>
      <c r="E26" s="430"/>
      <c r="F26" s="431"/>
    </row>
    <row r="27" spans="1:6" s="163" customFormat="1" ht="15" customHeight="1">
      <c r="A27" s="429"/>
      <c r="B27" s="430"/>
      <c r="C27" s="430"/>
      <c r="D27" s="430"/>
      <c r="E27" s="430"/>
      <c r="F27" s="431"/>
    </row>
    <row r="28" spans="1:6" s="163" customFormat="1" ht="15" customHeight="1">
      <c r="A28" s="429"/>
      <c r="B28" s="430"/>
      <c r="C28" s="430"/>
      <c r="D28" s="430"/>
      <c r="E28" s="430"/>
      <c r="F28" s="431"/>
    </row>
    <row r="29" spans="1:6" s="163" customFormat="1" ht="15" customHeight="1">
      <c r="A29" s="429"/>
      <c r="B29" s="430"/>
      <c r="C29" s="430"/>
      <c r="D29" s="430"/>
      <c r="E29" s="430"/>
      <c r="F29" s="431"/>
    </row>
    <row r="30" spans="1:6" s="163" customFormat="1" ht="15" customHeight="1">
      <c r="A30" s="429"/>
      <c r="B30" s="430"/>
      <c r="C30" s="430"/>
      <c r="D30" s="430"/>
      <c r="E30" s="430"/>
      <c r="F30" s="431"/>
    </row>
    <row r="31" spans="1:6" s="163" customFormat="1" ht="15" customHeight="1">
      <c r="A31" s="429"/>
      <c r="B31" s="430"/>
      <c r="C31" s="430"/>
      <c r="D31" s="430"/>
      <c r="E31" s="430"/>
      <c r="F31" s="431"/>
    </row>
    <row r="32" spans="1:6" s="163" customFormat="1" ht="15" customHeight="1">
      <c r="A32" s="429"/>
      <c r="B32" s="430"/>
      <c r="C32" s="430"/>
      <c r="D32" s="430"/>
      <c r="E32" s="430"/>
      <c r="F32" s="431"/>
    </row>
    <row r="33" spans="1:19" s="163" customFormat="1" ht="15" customHeight="1">
      <c r="A33" s="429"/>
      <c r="B33" s="430"/>
      <c r="C33" s="430"/>
      <c r="D33" s="430"/>
      <c r="E33" s="430"/>
      <c r="F33" s="431"/>
    </row>
    <row r="34" spans="1:19" s="163" customFormat="1" ht="15" customHeight="1">
      <c r="A34" s="429"/>
      <c r="B34" s="430"/>
      <c r="C34" s="430"/>
      <c r="D34" s="430"/>
      <c r="E34" s="430"/>
      <c r="F34" s="431"/>
      <c r="I34" s="244"/>
      <c r="J34" s="244"/>
      <c r="K34" s="244"/>
      <c r="L34" s="244"/>
      <c r="M34" s="244"/>
      <c r="N34" s="244"/>
      <c r="O34" s="244"/>
      <c r="P34" s="244"/>
      <c r="Q34" s="244"/>
      <c r="R34" s="244"/>
      <c r="S34" s="244"/>
    </row>
    <row r="35" spans="1:19" s="163" customFormat="1" ht="15" customHeight="1">
      <c r="A35" s="429"/>
      <c r="B35" s="430"/>
      <c r="C35" s="430"/>
      <c r="D35" s="430"/>
      <c r="E35" s="430"/>
      <c r="F35" s="431"/>
      <c r="I35" s="244"/>
      <c r="J35" s="244"/>
      <c r="K35" s="244"/>
      <c r="L35" s="244"/>
      <c r="M35" s="244"/>
      <c r="N35" s="244"/>
      <c r="O35" s="244"/>
      <c r="P35" s="244"/>
      <c r="Q35" s="244"/>
      <c r="R35" s="244"/>
      <c r="S35" s="244"/>
    </row>
    <row r="36" spans="1:19" s="163" customFormat="1" ht="15" customHeight="1">
      <c r="A36" s="429"/>
      <c r="B36" s="430"/>
      <c r="C36" s="430"/>
      <c r="D36" s="430"/>
      <c r="E36" s="430"/>
      <c r="F36" s="431"/>
      <c r="I36" s="244"/>
      <c r="J36" s="244"/>
      <c r="K36" s="244"/>
      <c r="L36" s="244"/>
      <c r="M36" s="244"/>
      <c r="N36" s="244"/>
      <c r="O36" s="244"/>
      <c r="P36" s="244"/>
      <c r="Q36" s="244"/>
      <c r="R36" s="244"/>
      <c r="S36" s="244"/>
    </row>
    <row r="37" spans="1:19" s="163" customFormat="1" ht="15" customHeight="1">
      <c r="A37" s="429"/>
      <c r="B37" s="430"/>
      <c r="C37" s="430"/>
      <c r="D37" s="430"/>
      <c r="E37" s="430"/>
      <c r="F37" s="431"/>
      <c r="I37" s="244"/>
      <c r="J37" s="244"/>
      <c r="K37" s="244"/>
      <c r="L37" s="244"/>
      <c r="M37" s="244"/>
      <c r="N37" s="244"/>
      <c r="O37" s="244"/>
      <c r="P37" s="244"/>
      <c r="Q37" s="244"/>
      <c r="R37" s="244"/>
      <c r="S37" s="244"/>
    </row>
    <row r="38" spans="1:19" s="163" customFormat="1" ht="15" customHeight="1">
      <c r="A38" s="429"/>
      <c r="B38" s="430"/>
      <c r="C38" s="430"/>
      <c r="D38" s="430"/>
      <c r="E38" s="430"/>
      <c r="F38" s="431"/>
      <c r="I38" s="244"/>
      <c r="J38" s="244"/>
      <c r="K38" s="244"/>
      <c r="L38" s="244"/>
      <c r="M38" s="244"/>
      <c r="N38" s="244"/>
      <c r="O38" s="244"/>
      <c r="P38" s="244"/>
      <c r="Q38" s="244"/>
      <c r="R38" s="244"/>
      <c r="S38" s="244"/>
    </row>
    <row r="39" spans="1:19" s="163" customFormat="1" ht="15" customHeight="1">
      <c r="A39" s="429"/>
      <c r="B39" s="430"/>
      <c r="C39" s="430"/>
      <c r="D39" s="430"/>
      <c r="E39" s="430"/>
      <c r="F39" s="431"/>
      <c r="I39" s="244"/>
      <c r="J39" s="244"/>
      <c r="K39" s="244"/>
      <c r="L39" s="244"/>
      <c r="M39" s="244"/>
      <c r="N39" s="244"/>
      <c r="O39" s="244"/>
      <c r="P39" s="244"/>
      <c r="Q39" s="244"/>
      <c r="R39" s="244"/>
      <c r="S39" s="244"/>
    </row>
    <row r="40" spans="1:19" s="163" customFormat="1" ht="15" customHeight="1">
      <c r="A40" s="429"/>
      <c r="B40" s="430"/>
      <c r="C40" s="430"/>
      <c r="D40" s="430"/>
      <c r="E40" s="430"/>
      <c r="F40" s="431"/>
      <c r="I40" s="244"/>
      <c r="J40" s="244"/>
      <c r="K40" s="244"/>
      <c r="L40" s="244"/>
      <c r="M40" s="244"/>
      <c r="N40" s="244"/>
      <c r="O40" s="244"/>
      <c r="P40" s="244"/>
      <c r="Q40" s="244"/>
      <c r="R40" s="244"/>
      <c r="S40" s="244"/>
    </row>
    <row r="41" spans="1:19" s="163" customFormat="1" ht="15" customHeight="1">
      <c r="A41" s="429"/>
      <c r="B41" s="430"/>
      <c r="C41" s="430"/>
      <c r="D41" s="430"/>
      <c r="E41" s="430"/>
      <c r="F41" s="431"/>
      <c r="I41" s="244"/>
      <c r="J41" s="244"/>
      <c r="K41" s="244"/>
      <c r="L41" s="244"/>
      <c r="M41" s="244"/>
      <c r="N41" s="244"/>
      <c r="O41" s="244"/>
      <c r="P41" s="244"/>
      <c r="Q41" s="244"/>
      <c r="R41" s="244"/>
      <c r="S41" s="244"/>
    </row>
    <row r="42" spans="1:19" s="163" customFormat="1" ht="15" customHeight="1">
      <c r="A42" s="429"/>
      <c r="B42" s="430"/>
      <c r="C42" s="430"/>
      <c r="D42" s="430"/>
      <c r="E42" s="430"/>
      <c r="F42" s="431"/>
      <c r="I42" s="244"/>
      <c r="J42" s="244"/>
      <c r="K42" s="244"/>
      <c r="L42" s="244"/>
      <c r="M42" s="244"/>
      <c r="N42" s="244"/>
      <c r="O42" s="244"/>
      <c r="P42" s="244"/>
      <c r="Q42" s="244"/>
      <c r="R42" s="244"/>
      <c r="S42" s="244"/>
    </row>
    <row r="43" spans="1:19" s="163" customFormat="1" ht="15" customHeight="1">
      <c r="A43" s="429"/>
      <c r="B43" s="430"/>
      <c r="C43" s="430"/>
      <c r="D43" s="430"/>
      <c r="E43" s="430"/>
      <c r="F43" s="431"/>
      <c r="I43" s="244"/>
      <c r="J43" s="244"/>
      <c r="K43" s="244"/>
      <c r="L43" s="244"/>
      <c r="M43" s="244"/>
      <c r="N43" s="244"/>
      <c r="O43" s="244"/>
      <c r="P43" s="244"/>
      <c r="Q43" s="244"/>
      <c r="R43" s="244"/>
      <c r="S43" s="244"/>
    </row>
    <row r="44" spans="1:19" s="163" customFormat="1" ht="15" customHeight="1">
      <c r="A44" s="429"/>
      <c r="B44" s="430"/>
      <c r="C44" s="430"/>
      <c r="D44" s="430"/>
      <c r="E44" s="430"/>
      <c r="F44" s="431"/>
      <c r="I44" s="244"/>
      <c r="J44" s="244"/>
      <c r="K44" s="244"/>
      <c r="L44" s="244"/>
      <c r="M44" s="244"/>
      <c r="N44" s="244"/>
      <c r="O44" s="244"/>
      <c r="P44" s="244"/>
      <c r="Q44" s="244"/>
      <c r="R44" s="244"/>
      <c r="S44" s="244"/>
    </row>
    <row r="45" spans="1:19" s="163" customFormat="1" ht="15" customHeight="1" thickBot="1">
      <c r="A45" s="429"/>
      <c r="B45" s="430"/>
      <c r="C45" s="430"/>
      <c r="D45" s="430"/>
      <c r="E45" s="430"/>
      <c r="F45" s="431"/>
      <c r="I45" s="244"/>
      <c r="J45" s="244"/>
      <c r="K45" s="244"/>
      <c r="L45" s="244"/>
      <c r="M45" s="244"/>
      <c r="N45" s="244"/>
      <c r="O45" s="244"/>
      <c r="P45" s="244"/>
      <c r="Q45" s="244"/>
      <c r="R45" s="244"/>
      <c r="S45" s="244"/>
    </row>
    <row r="46" spans="1:19" ht="15" customHeight="1">
      <c r="A46" s="451" t="s">
        <v>352</v>
      </c>
      <c r="B46" s="452"/>
      <c r="C46" s="452"/>
      <c r="D46" s="452"/>
      <c r="E46" s="452"/>
      <c r="F46" s="453"/>
      <c r="I46" s="244"/>
      <c r="J46" s="244"/>
      <c r="K46" s="244"/>
      <c r="L46" s="244"/>
      <c r="M46" s="244"/>
      <c r="N46" s="244"/>
      <c r="O46" s="244"/>
      <c r="P46" s="244"/>
      <c r="Q46" s="244"/>
      <c r="R46" s="244"/>
      <c r="S46" s="244"/>
    </row>
    <row r="47" spans="1:19" ht="15" customHeight="1">
      <c r="A47" s="429" t="s">
        <v>768</v>
      </c>
      <c r="B47" s="430"/>
      <c r="C47" s="430"/>
      <c r="D47" s="430"/>
      <c r="E47" s="430"/>
      <c r="F47" s="431"/>
      <c r="I47" s="244"/>
      <c r="J47" s="244"/>
      <c r="K47" s="244"/>
      <c r="L47" s="244"/>
      <c r="M47" s="244"/>
      <c r="N47" s="244"/>
      <c r="O47" s="244"/>
      <c r="P47" s="244"/>
      <c r="Q47" s="244"/>
      <c r="R47" s="244"/>
      <c r="S47" s="244"/>
    </row>
    <row r="48" spans="1:19" ht="15" customHeight="1">
      <c r="A48" s="429"/>
      <c r="B48" s="430"/>
      <c r="C48" s="430"/>
      <c r="D48" s="430"/>
      <c r="E48" s="430"/>
      <c r="F48" s="431"/>
      <c r="I48" s="244"/>
      <c r="J48" s="244"/>
      <c r="K48" s="244"/>
      <c r="L48" s="244"/>
      <c r="M48" s="244"/>
      <c r="N48" s="244"/>
      <c r="O48" s="244"/>
      <c r="P48" s="244"/>
      <c r="Q48" s="244"/>
      <c r="R48" s="244"/>
      <c r="S48" s="244"/>
    </row>
    <row r="49" spans="1:19" ht="15" customHeight="1">
      <c r="A49" s="429"/>
      <c r="B49" s="430"/>
      <c r="C49" s="430"/>
      <c r="D49" s="430"/>
      <c r="E49" s="430"/>
      <c r="F49" s="431"/>
      <c r="I49" s="244"/>
      <c r="J49" s="244"/>
      <c r="K49" s="244"/>
      <c r="L49" s="244"/>
      <c r="M49" s="244"/>
      <c r="N49" s="244"/>
      <c r="O49" s="244"/>
      <c r="P49" s="244"/>
      <c r="Q49" s="244"/>
      <c r="R49" s="244"/>
      <c r="S49" s="244"/>
    </row>
    <row r="50" spans="1:19" ht="15" customHeight="1">
      <c r="A50" s="429"/>
      <c r="B50" s="430"/>
      <c r="C50" s="430"/>
      <c r="D50" s="430"/>
      <c r="E50" s="430"/>
      <c r="F50" s="431"/>
      <c r="I50" s="244"/>
      <c r="J50" s="244"/>
      <c r="K50" s="244"/>
      <c r="L50" s="244"/>
      <c r="M50" s="244"/>
      <c r="N50" s="244"/>
      <c r="O50" s="244"/>
      <c r="P50" s="244"/>
      <c r="Q50" s="244"/>
      <c r="R50" s="244"/>
      <c r="S50" s="244"/>
    </row>
    <row r="51" spans="1:19" ht="15" customHeight="1">
      <c r="A51" s="429"/>
      <c r="B51" s="430"/>
      <c r="C51" s="430"/>
      <c r="D51" s="430"/>
      <c r="E51" s="430"/>
      <c r="F51" s="431"/>
      <c r="I51" s="244"/>
      <c r="J51" s="244"/>
      <c r="K51" s="244"/>
      <c r="L51" s="244"/>
      <c r="M51" s="244"/>
      <c r="N51" s="244"/>
      <c r="O51" s="244"/>
      <c r="P51" s="244"/>
      <c r="Q51" s="244"/>
      <c r="R51" s="244"/>
      <c r="S51" s="244"/>
    </row>
    <row r="52" spans="1:19" ht="15" customHeight="1">
      <c r="A52" s="429"/>
      <c r="B52" s="430"/>
      <c r="C52" s="430"/>
      <c r="D52" s="430"/>
      <c r="E52" s="430"/>
      <c r="F52" s="431"/>
      <c r="I52" s="244"/>
      <c r="J52" s="244"/>
      <c r="K52" s="244"/>
      <c r="L52" s="244"/>
      <c r="M52" s="244"/>
      <c r="N52" s="244"/>
      <c r="O52" s="244"/>
      <c r="P52" s="244"/>
      <c r="Q52" s="244"/>
      <c r="R52" s="244"/>
      <c r="S52" s="244"/>
    </row>
    <row r="53" spans="1:19" ht="15" customHeight="1">
      <c r="A53" s="429"/>
      <c r="B53" s="430"/>
      <c r="C53" s="430"/>
      <c r="D53" s="430"/>
      <c r="E53" s="430"/>
      <c r="F53" s="431"/>
      <c r="I53" s="244"/>
      <c r="J53" s="244"/>
      <c r="K53" s="244"/>
      <c r="L53" s="244"/>
      <c r="M53" s="244"/>
      <c r="N53" s="244"/>
      <c r="O53" s="244"/>
      <c r="P53" s="244"/>
      <c r="Q53" s="244"/>
      <c r="R53" s="244"/>
      <c r="S53" s="244"/>
    </row>
    <row r="54" spans="1:19" ht="15" customHeight="1">
      <c r="A54" s="429"/>
      <c r="B54" s="430"/>
      <c r="C54" s="430"/>
      <c r="D54" s="430"/>
      <c r="E54" s="430"/>
      <c r="F54" s="431"/>
      <c r="I54" s="244"/>
      <c r="J54" s="244"/>
      <c r="K54" s="244"/>
      <c r="L54" s="244"/>
      <c r="M54" s="244"/>
      <c r="N54" s="244"/>
      <c r="O54" s="244"/>
      <c r="P54" s="244"/>
      <c r="Q54" s="244"/>
      <c r="R54" s="244"/>
      <c r="S54" s="244"/>
    </row>
    <row r="55" spans="1:19" ht="15" customHeight="1">
      <c r="A55" s="429"/>
      <c r="B55" s="430"/>
      <c r="C55" s="430"/>
      <c r="D55" s="430"/>
      <c r="E55" s="430"/>
      <c r="F55" s="431"/>
      <c r="I55" s="244"/>
      <c r="J55" s="244"/>
      <c r="K55" s="244"/>
      <c r="L55" s="244"/>
      <c r="M55" s="244"/>
      <c r="N55" s="244"/>
      <c r="O55" s="244"/>
      <c r="P55" s="244"/>
      <c r="Q55" s="244"/>
      <c r="R55" s="244"/>
      <c r="S55" s="244"/>
    </row>
    <row r="56" spans="1:19" ht="15" customHeight="1">
      <c r="A56" s="178" t="s">
        <v>353</v>
      </c>
      <c r="B56" s="179" t="s">
        <v>308</v>
      </c>
      <c r="C56" s="180" t="s">
        <v>354</v>
      </c>
      <c r="D56" s="180"/>
      <c r="E56" s="180"/>
      <c r="F56" s="181"/>
      <c r="I56" s="244"/>
      <c r="J56" s="244"/>
      <c r="K56" s="244"/>
      <c r="L56" s="244"/>
      <c r="M56" s="244"/>
      <c r="N56" s="244"/>
      <c r="O56" s="244"/>
      <c r="P56" s="244"/>
      <c r="Q56" s="244"/>
      <c r="R56" s="244"/>
      <c r="S56" s="244"/>
    </row>
    <row r="57" spans="1:19" s="168" customFormat="1" ht="15" customHeight="1">
      <c r="A57" s="182" t="s">
        <v>355</v>
      </c>
      <c r="B57" s="183"/>
      <c r="C57" s="184" t="s">
        <v>356</v>
      </c>
      <c r="D57" s="185"/>
      <c r="E57" s="183" t="s">
        <v>357</v>
      </c>
      <c r="F57" s="186" t="s">
        <v>325</v>
      </c>
      <c r="I57" s="244"/>
      <c r="J57" s="244"/>
      <c r="K57" s="244"/>
      <c r="L57" s="244"/>
      <c r="M57" s="244"/>
      <c r="N57" s="244"/>
      <c r="O57" s="244"/>
      <c r="P57" s="244"/>
      <c r="Q57" s="244"/>
      <c r="R57" s="244"/>
      <c r="S57" s="244"/>
    </row>
    <row r="58" spans="1:19" s="168" customFormat="1" ht="15" customHeight="1">
      <c r="A58" s="187" t="s">
        <v>358</v>
      </c>
      <c r="B58" s="188" t="s">
        <v>359</v>
      </c>
      <c r="C58" s="189"/>
      <c r="D58" s="188"/>
      <c r="E58" s="188" t="s">
        <v>327</v>
      </c>
      <c r="F58" s="190" t="s">
        <v>360</v>
      </c>
    </row>
    <row r="59" spans="1:19" ht="15.75">
      <c r="A59" s="191" t="s">
        <v>361</v>
      </c>
      <c r="B59" s="192"/>
      <c r="C59" s="192"/>
      <c r="D59" s="192"/>
      <c r="E59" s="454" t="s">
        <v>362</v>
      </c>
      <c r="F59" s="455"/>
    </row>
    <row r="60" spans="1:19" ht="15">
      <c r="A60" s="193" t="s">
        <v>363</v>
      </c>
      <c r="B60" s="194"/>
      <c r="C60" s="195"/>
      <c r="D60" s="195"/>
      <c r="E60" s="196" t="s">
        <v>364</v>
      </c>
      <c r="F60" s="197" t="s">
        <v>365</v>
      </c>
    </row>
    <row r="61" spans="1:19">
      <c r="A61" s="442"/>
      <c r="B61" s="443"/>
      <c r="C61" s="443"/>
      <c r="D61" s="443"/>
      <c r="E61" s="443"/>
      <c r="F61" s="444"/>
    </row>
    <row r="62" spans="1:19" ht="13.5" thickBot="1">
      <c r="A62" s="445"/>
      <c r="B62" s="446"/>
      <c r="C62" s="446"/>
      <c r="D62" s="446"/>
      <c r="E62" s="446"/>
      <c r="F62" s="447"/>
    </row>
  </sheetData>
  <mergeCells count="12">
    <mergeCell ref="A61:F62"/>
    <mergeCell ref="A20:F20"/>
    <mergeCell ref="A21:F45"/>
    <mergeCell ref="A46:F46"/>
    <mergeCell ref="A47:F55"/>
    <mergeCell ref="E59:F59"/>
    <mergeCell ref="A15:F19"/>
    <mergeCell ref="B9:F9"/>
    <mergeCell ref="B10:F10"/>
    <mergeCell ref="A12:F12"/>
    <mergeCell ref="A13:C13"/>
    <mergeCell ref="D13:F13"/>
  </mergeCells>
  <printOptions horizontalCentered="1"/>
  <pageMargins left="0.78740157480314965" right="0.39370078740157483" top="0.59055118110236227" bottom="0.39370078740157483" header="0.19685039370078741" footer="0"/>
  <pageSetup paperSize="9" scale="78" fitToHeight="5" orientation="portrait" r:id="rId1"/>
  <headerFooter alignWithMargins="0">
    <oddHeader>&amp;R&amp;F</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2"/>
  <sheetViews>
    <sheetView view="pageBreakPreview" topLeftCell="A8" zoomScale="80" zoomScaleNormal="80" zoomScaleSheetLayoutView="80" workbookViewId="0">
      <selection activeCell="A37" sqref="A37:F45"/>
    </sheetView>
  </sheetViews>
  <sheetFormatPr defaultColWidth="9" defaultRowHeight="12.75"/>
  <cols>
    <col min="1" max="5" width="12.875" style="150" customWidth="1"/>
    <col min="6" max="6" width="14.25" style="150" customWidth="1"/>
    <col min="7" max="16384" width="9" style="150"/>
  </cols>
  <sheetData>
    <row r="1" spans="1:7" ht="12" customHeight="1">
      <c r="A1" s="147"/>
      <c r="B1" s="148"/>
      <c r="C1" s="148"/>
      <c r="D1" s="148"/>
      <c r="E1" s="148"/>
      <c r="F1" s="149"/>
    </row>
    <row r="2" spans="1:7" ht="12" customHeight="1">
      <c r="A2" s="151"/>
      <c r="F2" s="152"/>
    </row>
    <row r="3" spans="1:7" ht="12" customHeight="1">
      <c r="A3" s="151"/>
      <c r="B3" s="150" t="s">
        <v>240</v>
      </c>
      <c r="D3" s="150" t="s">
        <v>240</v>
      </c>
      <c r="F3" s="152"/>
    </row>
    <row r="4" spans="1:7" ht="18" customHeight="1">
      <c r="A4" s="151"/>
      <c r="B4" s="150" t="s">
        <v>240</v>
      </c>
      <c r="F4" s="152"/>
    </row>
    <row r="5" spans="1:7" ht="12" customHeight="1" thickBot="1">
      <c r="A5" s="153"/>
      <c r="B5" s="154"/>
      <c r="C5" s="154"/>
      <c r="D5" s="154"/>
      <c r="E5" s="154"/>
      <c r="F5" s="155"/>
    </row>
    <row r="6" spans="1:7" ht="24.75" customHeight="1">
      <c r="A6" s="156" t="s">
        <v>401</v>
      </c>
      <c r="B6" s="157"/>
      <c r="C6" s="157"/>
      <c r="D6" s="157"/>
      <c r="E6" s="157"/>
      <c r="F6" s="158" t="s">
        <v>286</v>
      </c>
    </row>
    <row r="7" spans="1:7" s="163" customFormat="1" ht="15" customHeight="1">
      <c r="A7" s="159" t="s">
        <v>338</v>
      </c>
      <c r="B7" s="160"/>
      <c r="C7" s="160"/>
      <c r="D7" s="160"/>
      <c r="E7" s="161" t="str">
        <f>GRCS!D8</f>
        <v>SR</v>
      </c>
      <c r="F7" s="162" t="str">
        <f>GRCS!E8</f>
        <v>RO</v>
      </c>
    </row>
    <row r="8" spans="1:7" s="168" customFormat="1" ht="15" customHeight="1">
      <c r="A8" s="164" t="str">
        <f>GRCS!A8:C8</f>
        <v>AG MADEIRA MAMORÉ</v>
      </c>
      <c r="B8" s="165"/>
      <c r="C8" s="165"/>
      <c r="D8" s="165"/>
      <c r="E8" s="166" t="s">
        <v>339</v>
      </c>
      <c r="F8" s="167">
        <v>1823</v>
      </c>
      <c r="G8" s="150"/>
    </row>
    <row r="9" spans="1:7" s="168" customFormat="1" ht="15" customHeight="1" thickBot="1">
      <c r="A9" s="164" t="s">
        <v>340</v>
      </c>
      <c r="B9" s="432" t="str">
        <f>GRCS!B9</f>
        <v>AVENIDA CARLOS GOMES, Nº 660, BAIRRO CENTRO  - PORTO VELHO/RO</v>
      </c>
      <c r="C9" s="432"/>
      <c r="D9" s="432"/>
      <c r="E9" s="432"/>
      <c r="F9" s="433"/>
      <c r="G9" s="150"/>
    </row>
    <row r="10" spans="1:7" s="168" customFormat="1" ht="30" customHeight="1">
      <c r="A10" s="169" t="s">
        <v>341</v>
      </c>
      <c r="B10" s="434" t="s">
        <v>402</v>
      </c>
      <c r="C10" s="434"/>
      <c r="D10" s="434"/>
      <c r="E10" s="434"/>
      <c r="F10" s="435"/>
    </row>
    <row r="11" spans="1:7" s="168" customFormat="1" ht="15" customHeight="1" thickBot="1">
      <c r="A11" s="170" t="s">
        <v>295</v>
      </c>
      <c r="B11" s="171">
        <v>44526</v>
      </c>
      <c r="C11" s="172" t="s">
        <v>343</v>
      </c>
      <c r="D11" s="173">
        <v>0.375</v>
      </c>
      <c r="E11" s="172" t="s">
        <v>344</v>
      </c>
      <c r="F11" s="174">
        <v>0.5</v>
      </c>
    </row>
    <row r="12" spans="1:7" s="168" customFormat="1" ht="15" hidden="1" customHeight="1">
      <c r="A12" s="436" t="s">
        <v>345</v>
      </c>
      <c r="B12" s="437"/>
      <c r="C12" s="437"/>
      <c r="D12" s="437"/>
      <c r="E12" s="437"/>
      <c r="F12" s="438"/>
    </row>
    <row r="13" spans="1:7" s="168" customFormat="1" ht="15" hidden="1" customHeight="1">
      <c r="A13" s="439" t="s">
        <v>346</v>
      </c>
      <c r="B13" s="440"/>
      <c r="C13" s="440"/>
      <c r="D13" s="440" t="s">
        <v>347</v>
      </c>
      <c r="E13" s="440"/>
      <c r="F13" s="441"/>
    </row>
    <row r="14" spans="1:7" s="168" customFormat="1" ht="15" customHeight="1">
      <c r="A14" s="175" t="s">
        <v>348</v>
      </c>
      <c r="B14" s="176"/>
      <c r="C14" s="176"/>
      <c r="D14" s="176"/>
      <c r="E14" s="176"/>
      <c r="F14" s="177"/>
    </row>
    <row r="15" spans="1:7" s="168" customFormat="1" ht="15" customHeight="1">
      <c r="A15" s="429" t="s">
        <v>403</v>
      </c>
      <c r="B15" s="430"/>
      <c r="C15" s="430"/>
      <c r="D15" s="430"/>
      <c r="E15" s="430"/>
      <c r="F15" s="431"/>
    </row>
    <row r="16" spans="1:7" s="168" customFormat="1" ht="15" customHeight="1">
      <c r="A16" s="429"/>
      <c r="B16" s="430"/>
      <c r="C16" s="430"/>
      <c r="D16" s="430"/>
      <c r="E16" s="430"/>
      <c r="F16" s="431"/>
    </row>
    <row r="17" spans="1:6" s="168" customFormat="1" ht="15" customHeight="1">
      <c r="A17" s="429"/>
      <c r="B17" s="430"/>
      <c r="C17" s="430"/>
      <c r="D17" s="430"/>
      <c r="E17" s="430"/>
      <c r="F17" s="431"/>
    </row>
    <row r="18" spans="1:6" s="168" customFormat="1" ht="15" customHeight="1">
      <c r="A18" s="429"/>
      <c r="B18" s="430"/>
      <c r="C18" s="430"/>
      <c r="D18" s="430"/>
      <c r="E18" s="430"/>
      <c r="F18" s="431"/>
    </row>
    <row r="19" spans="1:6" s="168" customFormat="1" ht="15" customHeight="1" thickBot="1">
      <c r="A19" s="429"/>
      <c r="B19" s="430"/>
      <c r="C19" s="430"/>
      <c r="D19" s="430"/>
      <c r="E19" s="430"/>
      <c r="F19" s="431"/>
    </row>
    <row r="20" spans="1:6" s="168" customFormat="1" ht="15" customHeight="1">
      <c r="A20" s="448" t="s">
        <v>350</v>
      </c>
      <c r="B20" s="449"/>
      <c r="C20" s="449"/>
      <c r="D20" s="449"/>
      <c r="E20" s="449"/>
      <c r="F20" s="450"/>
    </row>
    <row r="21" spans="1:6" s="163" customFormat="1" ht="15" customHeight="1">
      <c r="A21" s="429" t="s">
        <v>422</v>
      </c>
      <c r="B21" s="430"/>
      <c r="C21" s="430"/>
      <c r="D21" s="430"/>
      <c r="E21" s="430"/>
      <c r="F21" s="431"/>
    </row>
    <row r="22" spans="1:6" s="163" customFormat="1" ht="15" customHeight="1">
      <c r="A22" s="429"/>
      <c r="B22" s="430"/>
      <c r="C22" s="430"/>
      <c r="D22" s="430"/>
      <c r="E22" s="430"/>
      <c r="F22" s="431"/>
    </row>
    <row r="23" spans="1:6" s="163" customFormat="1" ht="15" customHeight="1">
      <c r="A23" s="429"/>
      <c r="B23" s="430"/>
      <c r="C23" s="430"/>
      <c r="D23" s="430"/>
      <c r="E23" s="430"/>
      <c r="F23" s="431"/>
    </row>
    <row r="24" spans="1:6" s="163" customFormat="1" ht="15" customHeight="1">
      <c r="A24" s="429"/>
      <c r="B24" s="430"/>
      <c r="C24" s="430"/>
      <c r="D24" s="430"/>
      <c r="E24" s="430"/>
      <c r="F24" s="431"/>
    </row>
    <row r="25" spans="1:6" s="163" customFormat="1" ht="15" customHeight="1">
      <c r="A25" s="429"/>
      <c r="B25" s="430"/>
      <c r="C25" s="430"/>
      <c r="D25" s="430"/>
      <c r="E25" s="430"/>
      <c r="F25" s="431"/>
    </row>
    <row r="26" spans="1:6" s="163" customFormat="1" ht="15" customHeight="1">
      <c r="A26" s="429"/>
      <c r="B26" s="430"/>
      <c r="C26" s="430"/>
      <c r="D26" s="430"/>
      <c r="E26" s="430"/>
      <c r="F26" s="431"/>
    </row>
    <row r="27" spans="1:6" s="163" customFormat="1" ht="15" customHeight="1">
      <c r="A27" s="429"/>
      <c r="B27" s="430"/>
      <c r="C27" s="430"/>
      <c r="D27" s="430"/>
      <c r="E27" s="430"/>
      <c r="F27" s="431"/>
    </row>
    <row r="28" spans="1:6" s="163" customFormat="1" ht="15" customHeight="1" thickBot="1">
      <c r="A28" s="429"/>
      <c r="B28" s="430"/>
      <c r="C28" s="430"/>
      <c r="D28" s="430"/>
      <c r="E28" s="430"/>
      <c r="F28" s="431"/>
    </row>
    <row r="29" spans="1:6" s="163" customFormat="1" ht="15" customHeight="1">
      <c r="A29" s="451" t="s">
        <v>352</v>
      </c>
      <c r="B29" s="452"/>
      <c r="C29" s="452"/>
      <c r="D29" s="452"/>
      <c r="E29" s="452"/>
      <c r="F29" s="453"/>
    </row>
    <row r="30" spans="1:6" s="163" customFormat="1" ht="15" customHeight="1">
      <c r="A30" s="429" t="s">
        <v>417</v>
      </c>
      <c r="B30" s="430"/>
      <c r="C30" s="430"/>
      <c r="D30" s="430"/>
      <c r="E30" s="430"/>
      <c r="F30" s="431"/>
    </row>
    <row r="31" spans="1:6" s="163" customFormat="1" ht="15" customHeight="1">
      <c r="A31" s="429"/>
      <c r="B31" s="430"/>
      <c r="C31" s="430"/>
      <c r="D31" s="430"/>
      <c r="E31" s="430"/>
      <c r="F31" s="431"/>
    </row>
    <row r="32" spans="1:6" s="163" customFormat="1" ht="15" customHeight="1">
      <c r="A32" s="429"/>
      <c r="B32" s="430"/>
      <c r="C32" s="430"/>
      <c r="D32" s="430"/>
      <c r="E32" s="430"/>
      <c r="F32" s="431"/>
    </row>
    <row r="33" spans="1:19" s="163" customFormat="1" ht="15" customHeight="1">
      <c r="A33" s="429"/>
      <c r="B33" s="430"/>
      <c r="C33" s="430"/>
      <c r="D33" s="430"/>
      <c r="E33" s="430"/>
      <c r="F33" s="431"/>
    </row>
    <row r="34" spans="1:19" s="163" customFormat="1" ht="15" customHeight="1">
      <c r="A34" s="429"/>
      <c r="B34" s="430"/>
      <c r="C34" s="430"/>
      <c r="D34" s="430"/>
      <c r="E34" s="430"/>
      <c r="F34" s="431"/>
    </row>
    <row r="35" spans="1:19" s="163" customFormat="1" ht="15" customHeight="1" thickBot="1">
      <c r="A35" s="429"/>
      <c r="B35" s="430"/>
      <c r="C35" s="430"/>
      <c r="D35" s="430"/>
      <c r="E35" s="430"/>
      <c r="F35" s="431"/>
    </row>
    <row r="36" spans="1:19" ht="15" customHeight="1">
      <c r="A36" s="451" t="s">
        <v>404</v>
      </c>
      <c r="B36" s="452"/>
      <c r="C36" s="452"/>
      <c r="D36" s="452"/>
      <c r="E36" s="452"/>
      <c r="F36" s="453"/>
      <c r="I36" s="244"/>
      <c r="J36" s="244"/>
      <c r="K36" s="244"/>
      <c r="L36" s="244"/>
      <c r="M36" s="244"/>
      <c r="N36" s="244"/>
      <c r="O36" s="244"/>
      <c r="P36" s="244"/>
      <c r="Q36" s="244"/>
      <c r="R36" s="244"/>
      <c r="S36" s="244"/>
    </row>
    <row r="37" spans="1:19" ht="15" customHeight="1">
      <c r="A37" s="429" t="s">
        <v>416</v>
      </c>
      <c r="B37" s="430"/>
      <c r="C37" s="430"/>
      <c r="D37" s="430"/>
      <c r="E37" s="430"/>
      <c r="F37" s="431"/>
      <c r="I37" s="244"/>
      <c r="J37" s="244"/>
      <c r="K37" s="244"/>
      <c r="L37" s="244"/>
      <c r="M37" s="244"/>
      <c r="N37" s="244"/>
      <c r="O37" s="244"/>
      <c r="P37" s="244"/>
      <c r="Q37" s="244"/>
      <c r="R37" s="244"/>
      <c r="S37" s="244"/>
    </row>
    <row r="38" spans="1:19" ht="15" customHeight="1">
      <c r="A38" s="429"/>
      <c r="B38" s="430"/>
      <c r="C38" s="430"/>
      <c r="D38" s="430"/>
      <c r="E38" s="430"/>
      <c r="F38" s="431"/>
      <c r="I38" s="244"/>
      <c r="J38" s="244"/>
      <c r="K38" s="244"/>
      <c r="L38" s="244"/>
      <c r="M38" s="244"/>
      <c r="N38" s="244"/>
      <c r="O38" s="244"/>
      <c r="P38" s="244"/>
      <c r="Q38" s="244"/>
      <c r="R38" s="244"/>
      <c r="S38" s="244"/>
    </row>
    <row r="39" spans="1:19" ht="15" customHeight="1">
      <c r="A39" s="429"/>
      <c r="B39" s="430"/>
      <c r="C39" s="430"/>
      <c r="D39" s="430"/>
      <c r="E39" s="430"/>
      <c r="F39" s="431"/>
      <c r="I39" s="244"/>
      <c r="J39" s="244"/>
      <c r="K39" s="244"/>
      <c r="L39" s="244"/>
      <c r="M39" s="244"/>
      <c r="N39" s="244"/>
      <c r="O39" s="244"/>
      <c r="P39" s="244"/>
      <c r="Q39" s="244"/>
      <c r="R39" s="244"/>
      <c r="S39" s="244"/>
    </row>
    <row r="40" spans="1:19" ht="15" customHeight="1">
      <c r="A40" s="429"/>
      <c r="B40" s="430"/>
      <c r="C40" s="430"/>
      <c r="D40" s="430"/>
      <c r="E40" s="430"/>
      <c r="F40" s="431"/>
      <c r="I40" s="244"/>
      <c r="J40" s="244"/>
      <c r="K40" s="244"/>
      <c r="L40" s="244"/>
      <c r="M40" s="244"/>
      <c r="N40" s="244"/>
      <c r="O40" s="244"/>
      <c r="P40" s="244"/>
      <c r="Q40" s="244"/>
      <c r="R40" s="244"/>
      <c r="S40" s="244"/>
    </row>
    <row r="41" spans="1:19" ht="15" customHeight="1">
      <c r="A41" s="429"/>
      <c r="B41" s="430"/>
      <c r="C41" s="430"/>
      <c r="D41" s="430"/>
      <c r="E41" s="430"/>
      <c r="F41" s="431"/>
      <c r="I41" s="244"/>
      <c r="J41" s="244"/>
      <c r="K41" s="244"/>
      <c r="L41" s="244"/>
      <c r="M41" s="244"/>
      <c r="N41" s="244"/>
      <c r="O41" s="244"/>
      <c r="P41" s="244"/>
      <c r="Q41" s="244"/>
      <c r="R41" s="244"/>
      <c r="S41" s="244"/>
    </row>
    <row r="42" spans="1:19" ht="15" customHeight="1">
      <c r="A42" s="429"/>
      <c r="B42" s="430"/>
      <c r="C42" s="430"/>
      <c r="D42" s="430"/>
      <c r="E42" s="430"/>
      <c r="F42" s="431"/>
      <c r="I42" s="244"/>
      <c r="J42" s="244"/>
      <c r="K42" s="244"/>
      <c r="L42" s="244"/>
      <c r="M42" s="244"/>
      <c r="N42" s="244"/>
      <c r="O42" s="244"/>
      <c r="P42" s="244"/>
      <c r="Q42" s="244"/>
      <c r="R42" s="244"/>
      <c r="S42" s="244"/>
    </row>
    <row r="43" spans="1:19" ht="15" customHeight="1">
      <c r="A43" s="429"/>
      <c r="B43" s="430"/>
      <c r="C43" s="430"/>
      <c r="D43" s="430"/>
      <c r="E43" s="430"/>
      <c r="F43" s="431"/>
      <c r="I43" s="244"/>
      <c r="J43" s="244"/>
      <c r="K43" s="244"/>
      <c r="L43" s="244"/>
      <c r="M43" s="244"/>
      <c r="N43" s="244"/>
      <c r="O43" s="244"/>
      <c r="P43" s="244"/>
      <c r="Q43" s="244"/>
      <c r="R43" s="244"/>
      <c r="S43" s="244"/>
    </row>
    <row r="44" spans="1:19" ht="15" customHeight="1">
      <c r="A44" s="429"/>
      <c r="B44" s="430"/>
      <c r="C44" s="430"/>
      <c r="D44" s="430"/>
      <c r="E44" s="430"/>
      <c r="F44" s="431"/>
      <c r="I44" s="244"/>
      <c r="J44" s="244"/>
      <c r="K44" s="244"/>
      <c r="L44" s="244"/>
      <c r="M44" s="244"/>
      <c r="N44" s="244"/>
      <c r="O44" s="244"/>
      <c r="P44" s="244"/>
      <c r="Q44" s="244"/>
      <c r="R44" s="244"/>
      <c r="S44" s="244"/>
    </row>
    <row r="45" spans="1:19" ht="15" customHeight="1">
      <c r="A45" s="429"/>
      <c r="B45" s="430"/>
      <c r="C45" s="430"/>
      <c r="D45" s="430"/>
      <c r="E45" s="430"/>
      <c r="F45" s="431"/>
      <c r="I45" s="244"/>
      <c r="J45" s="244"/>
      <c r="K45" s="244"/>
      <c r="L45" s="244"/>
      <c r="M45" s="244"/>
      <c r="N45" s="244"/>
      <c r="O45" s="244"/>
      <c r="P45" s="244"/>
      <c r="Q45" s="244"/>
      <c r="R45" s="244"/>
      <c r="S45" s="244"/>
    </row>
    <row r="46" spans="1:19" ht="15" customHeight="1">
      <c r="A46" s="178" t="s">
        <v>353</v>
      </c>
      <c r="B46" s="179" t="s">
        <v>308</v>
      </c>
      <c r="C46" s="180" t="s">
        <v>415</v>
      </c>
      <c r="D46" s="180"/>
      <c r="E46" s="180"/>
      <c r="F46" s="181"/>
      <c r="I46" s="244"/>
      <c r="J46" s="244"/>
      <c r="K46" s="244"/>
      <c r="L46" s="244"/>
      <c r="M46" s="244"/>
      <c r="N46" s="244"/>
      <c r="O46" s="244"/>
      <c r="P46" s="244"/>
      <c r="Q46" s="244"/>
      <c r="R46" s="244"/>
      <c r="S46" s="244"/>
    </row>
    <row r="47" spans="1:19" s="168" customFormat="1" ht="15" customHeight="1">
      <c r="A47" s="182" t="s">
        <v>355</v>
      </c>
      <c r="B47" s="183"/>
      <c r="C47" s="184"/>
      <c r="D47" s="185"/>
      <c r="E47" s="183" t="s">
        <v>357</v>
      </c>
      <c r="F47" s="186" t="s">
        <v>325</v>
      </c>
      <c r="I47" s="244"/>
      <c r="J47" s="244"/>
      <c r="K47" s="244"/>
      <c r="L47" s="244"/>
      <c r="M47" s="244"/>
      <c r="N47" s="244"/>
      <c r="O47" s="244"/>
      <c r="P47" s="244"/>
      <c r="Q47" s="244"/>
      <c r="R47" s="244"/>
      <c r="S47" s="244"/>
    </row>
    <row r="48" spans="1:19" s="168" customFormat="1" ht="15" customHeight="1">
      <c r="A48" s="187" t="s">
        <v>458</v>
      </c>
      <c r="B48" s="188" t="s">
        <v>459</v>
      </c>
      <c r="C48" s="189"/>
      <c r="D48" s="188"/>
      <c r="E48" s="188" t="s">
        <v>327</v>
      </c>
      <c r="F48" s="190" t="s">
        <v>460</v>
      </c>
    </row>
    <row r="49" spans="1:6" ht="15.75">
      <c r="A49" s="191" t="s">
        <v>361</v>
      </c>
      <c r="B49" s="192"/>
      <c r="C49" s="192"/>
      <c r="D49" s="192"/>
      <c r="E49" s="454" t="s">
        <v>362</v>
      </c>
      <c r="F49" s="455"/>
    </row>
    <row r="50" spans="1:6" ht="15">
      <c r="A50" s="193" t="s">
        <v>363</v>
      </c>
      <c r="B50" s="194"/>
      <c r="C50" s="195"/>
      <c r="D50" s="195"/>
      <c r="E50" s="196" t="s">
        <v>364</v>
      </c>
      <c r="F50" s="197" t="s">
        <v>365</v>
      </c>
    </row>
    <row r="51" spans="1:6">
      <c r="A51" s="442"/>
      <c r="B51" s="443"/>
      <c r="C51" s="443"/>
      <c r="D51" s="443"/>
      <c r="E51" s="443"/>
      <c r="F51" s="444"/>
    </row>
    <row r="52" spans="1:6" ht="13.5" thickBot="1">
      <c r="A52" s="445"/>
      <c r="B52" s="446"/>
      <c r="C52" s="446"/>
      <c r="D52" s="446"/>
      <c r="E52" s="446"/>
      <c r="F52" s="447"/>
    </row>
  </sheetData>
  <mergeCells count="14">
    <mergeCell ref="A51:F52"/>
    <mergeCell ref="A29:F29"/>
    <mergeCell ref="A30:F35"/>
    <mergeCell ref="B9:F9"/>
    <mergeCell ref="B10:F10"/>
    <mergeCell ref="A12:F12"/>
    <mergeCell ref="A13:C13"/>
    <mergeCell ref="D13:F13"/>
    <mergeCell ref="A15:F19"/>
    <mergeCell ref="A20:F20"/>
    <mergeCell ref="A21:F28"/>
    <mergeCell ref="A36:F36"/>
    <mergeCell ref="A37:F45"/>
    <mergeCell ref="E49:F49"/>
  </mergeCells>
  <printOptions horizontalCentered="1"/>
  <pageMargins left="0.78740157480314965" right="0.39370078740157483" top="0.59055118110236227" bottom="0.39370078740157483" header="0.19685039370078741" footer="0"/>
  <pageSetup paperSize="9" scale="78" fitToHeight="5" orientation="portrait" r:id="rId1"/>
  <headerFooter alignWithMargins="0">
    <oddHeader>&amp;R&amp;F</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8"/>
  <sheetViews>
    <sheetView view="pageBreakPreview" topLeftCell="A10" zoomScale="85" zoomScaleNormal="90" zoomScaleSheetLayoutView="85" workbookViewId="0">
      <selection activeCell="A5" sqref="A5"/>
    </sheetView>
  </sheetViews>
  <sheetFormatPr defaultColWidth="9" defaultRowHeight="12.75"/>
  <cols>
    <col min="1" max="1" width="12.875" style="150" customWidth="1"/>
    <col min="2" max="2" width="15.625" style="150" customWidth="1"/>
    <col min="3" max="3" width="10.375" style="150" customWidth="1"/>
    <col min="4" max="4" width="2" style="150" customWidth="1"/>
    <col min="5" max="6" width="12.875" style="150" customWidth="1"/>
    <col min="7" max="7" width="13.75" style="150" customWidth="1"/>
    <col min="8" max="16384" width="9" style="150"/>
  </cols>
  <sheetData>
    <row r="1" spans="1:7" ht="12" customHeight="1">
      <c r="A1" s="147"/>
      <c r="B1" s="148"/>
      <c r="C1" s="148"/>
      <c r="D1" s="148"/>
      <c r="E1" s="148"/>
      <c r="F1" s="198"/>
      <c r="G1" s="149"/>
    </row>
    <row r="2" spans="1:7" ht="12" customHeight="1">
      <c r="A2" s="151"/>
      <c r="F2" s="199"/>
      <c r="G2" s="152"/>
    </row>
    <row r="3" spans="1:7" ht="12" customHeight="1">
      <c r="A3" s="151"/>
      <c r="B3" s="150" t="s">
        <v>240</v>
      </c>
      <c r="E3" s="150" t="s">
        <v>240</v>
      </c>
      <c r="F3" s="199"/>
      <c r="G3" s="152"/>
    </row>
    <row r="4" spans="1:7" ht="12" customHeight="1">
      <c r="A4" s="151"/>
      <c r="B4" s="150" t="s">
        <v>240</v>
      </c>
      <c r="F4" s="199"/>
      <c r="G4" s="152"/>
    </row>
    <row r="5" spans="1:7" ht="15" customHeight="1">
      <c r="A5" s="200"/>
      <c r="B5" s="201"/>
      <c r="C5" s="201"/>
      <c r="D5" s="201"/>
      <c r="E5" s="201"/>
      <c r="F5" s="202"/>
      <c r="G5" s="203"/>
    </row>
    <row r="6" spans="1:7" ht="23.25" customHeight="1">
      <c r="A6" s="204" t="s">
        <v>308</v>
      </c>
      <c r="B6" s="205"/>
      <c r="C6" s="205"/>
      <c r="D6" s="205"/>
      <c r="E6" s="206"/>
      <c r="F6" s="206"/>
      <c r="G6" s="207" t="s">
        <v>286</v>
      </c>
    </row>
    <row r="7" spans="1:7" ht="15" customHeight="1">
      <c r="A7" s="159" t="s">
        <v>366</v>
      </c>
      <c r="B7" s="160"/>
      <c r="C7" s="160"/>
      <c r="D7" s="160"/>
      <c r="E7" s="160"/>
      <c r="F7" s="160"/>
      <c r="G7" s="208"/>
    </row>
    <row r="8" spans="1:7" ht="15">
      <c r="A8" s="462" t="str">
        <f>GRCS!A8:C8</f>
        <v>AG MADEIRA MAMORÉ</v>
      </c>
      <c r="B8" s="463"/>
      <c r="C8" s="463"/>
      <c r="D8" s="209"/>
      <c r="E8" s="210" t="s">
        <v>289</v>
      </c>
      <c r="F8" s="211" t="str">
        <f>GRCS!E8</f>
        <v>RO</v>
      </c>
      <c r="G8" s="212"/>
    </row>
    <row r="9" spans="1:7" ht="14.25">
      <c r="A9" s="213" t="s">
        <v>340</v>
      </c>
      <c r="B9" s="163" t="str">
        <f>GRCS!B9</f>
        <v>AVENIDA CARLOS GOMES, Nº 660, BAIRRO CENTRO  - PORTO VELHO/RO</v>
      </c>
      <c r="C9" s="214"/>
      <c r="D9" s="215"/>
      <c r="E9" s="216"/>
      <c r="F9" s="217"/>
      <c r="G9" s="218"/>
    </row>
    <row r="10" spans="1:7" ht="14.1" customHeight="1">
      <c r="A10" s="464"/>
      <c r="B10" s="465"/>
      <c r="C10" s="466"/>
      <c r="D10" s="219"/>
      <c r="E10" s="473"/>
      <c r="F10" s="474"/>
      <c r="G10" s="475"/>
    </row>
    <row r="11" spans="1:7" ht="14.1" customHeight="1">
      <c r="A11" s="467"/>
      <c r="B11" s="468"/>
      <c r="C11" s="469"/>
      <c r="D11" s="163"/>
      <c r="E11" s="476"/>
      <c r="F11" s="477"/>
      <c r="G11" s="478"/>
    </row>
    <row r="12" spans="1:7" ht="14.1" customHeight="1">
      <c r="A12" s="467"/>
      <c r="B12" s="468"/>
      <c r="C12" s="469"/>
      <c r="D12" s="163"/>
      <c r="E12" s="476"/>
      <c r="F12" s="477"/>
      <c r="G12" s="478"/>
    </row>
    <row r="13" spans="1:7" ht="14.1" customHeight="1">
      <c r="A13" s="467"/>
      <c r="B13" s="468"/>
      <c r="C13" s="469"/>
      <c r="D13" s="163"/>
      <c r="E13" s="476"/>
      <c r="F13" s="477"/>
      <c r="G13" s="478"/>
    </row>
    <row r="14" spans="1:7" ht="14.1" customHeight="1">
      <c r="A14" s="467"/>
      <c r="B14" s="468"/>
      <c r="C14" s="469"/>
      <c r="D14" s="163"/>
      <c r="E14" s="476"/>
      <c r="F14" s="477"/>
      <c r="G14" s="478"/>
    </row>
    <row r="15" spans="1:7" ht="14.1" customHeight="1">
      <c r="A15" s="467"/>
      <c r="B15" s="468"/>
      <c r="C15" s="469"/>
      <c r="D15" s="220"/>
      <c r="E15" s="476"/>
      <c r="F15" s="477"/>
      <c r="G15" s="478"/>
    </row>
    <row r="16" spans="1:7" ht="14.1" customHeight="1">
      <c r="A16" s="467"/>
      <c r="B16" s="468"/>
      <c r="C16" s="469"/>
      <c r="D16" s="221"/>
      <c r="E16" s="476"/>
      <c r="F16" s="477"/>
      <c r="G16" s="478"/>
    </row>
    <row r="17" spans="1:7" ht="14.1" customHeight="1">
      <c r="A17" s="467"/>
      <c r="B17" s="468"/>
      <c r="C17" s="469"/>
      <c r="D17" s="222"/>
      <c r="E17" s="476"/>
      <c r="F17" s="477"/>
      <c r="G17" s="478"/>
    </row>
    <row r="18" spans="1:7" ht="14.1" customHeight="1">
      <c r="A18" s="467"/>
      <c r="B18" s="468"/>
      <c r="C18" s="469"/>
      <c r="D18" s="222"/>
      <c r="E18" s="476"/>
      <c r="F18" s="477"/>
      <c r="G18" s="478"/>
    </row>
    <row r="19" spans="1:7" ht="14.1" customHeight="1">
      <c r="A19" s="467"/>
      <c r="B19" s="468"/>
      <c r="C19" s="469"/>
      <c r="D19" s="223"/>
      <c r="E19" s="476"/>
      <c r="F19" s="477"/>
      <c r="G19" s="478"/>
    </row>
    <row r="20" spans="1:7" ht="14.1" customHeight="1">
      <c r="A20" s="467"/>
      <c r="B20" s="468"/>
      <c r="C20" s="469"/>
      <c r="D20" s="223"/>
      <c r="E20" s="476"/>
      <c r="F20" s="477"/>
      <c r="G20" s="478"/>
    </row>
    <row r="21" spans="1:7" ht="14.1" customHeight="1">
      <c r="A21" s="470"/>
      <c r="B21" s="471"/>
      <c r="C21" s="472"/>
      <c r="D21" s="223"/>
      <c r="E21" s="479"/>
      <c r="F21" s="480"/>
      <c r="G21" s="481"/>
    </row>
    <row r="22" spans="1:7" ht="15">
      <c r="A22" s="482" t="s">
        <v>367</v>
      </c>
      <c r="B22" s="483"/>
      <c r="C22" s="483"/>
      <c r="D22" s="224"/>
      <c r="E22" s="483" t="s">
        <v>368</v>
      </c>
      <c r="F22" s="483"/>
      <c r="G22" s="484"/>
    </row>
    <row r="23" spans="1:7" ht="12.75" customHeight="1">
      <c r="A23" s="456" t="s">
        <v>369</v>
      </c>
      <c r="B23" s="457"/>
      <c r="C23" s="457"/>
      <c r="D23" s="224"/>
      <c r="E23" s="457" t="s">
        <v>369</v>
      </c>
      <c r="F23" s="457"/>
      <c r="G23" s="460"/>
    </row>
    <row r="24" spans="1:7" ht="12.75" customHeight="1">
      <c r="A24" s="458"/>
      <c r="B24" s="459"/>
      <c r="C24" s="459"/>
      <c r="D24" s="225"/>
      <c r="E24" s="459"/>
      <c r="F24" s="459"/>
      <c r="G24" s="461"/>
    </row>
    <row r="25" spans="1:7" ht="14.1" customHeight="1">
      <c r="A25" s="464"/>
      <c r="B25" s="465"/>
      <c r="C25" s="466"/>
      <c r="D25" s="226"/>
      <c r="E25" s="476"/>
      <c r="F25" s="477"/>
      <c r="G25" s="478"/>
    </row>
    <row r="26" spans="1:7" ht="14.1" customHeight="1">
      <c r="A26" s="467"/>
      <c r="B26" s="468"/>
      <c r="C26" s="469"/>
      <c r="D26" s="163"/>
      <c r="E26" s="476"/>
      <c r="F26" s="477"/>
      <c r="G26" s="478"/>
    </row>
    <row r="27" spans="1:7" ht="14.1" customHeight="1">
      <c r="A27" s="467"/>
      <c r="B27" s="468"/>
      <c r="C27" s="469"/>
      <c r="D27" s="163"/>
      <c r="E27" s="476"/>
      <c r="F27" s="477"/>
      <c r="G27" s="478"/>
    </row>
    <row r="28" spans="1:7" ht="14.1" customHeight="1">
      <c r="A28" s="467"/>
      <c r="B28" s="468"/>
      <c r="C28" s="469"/>
      <c r="D28" s="163"/>
      <c r="E28" s="476"/>
      <c r="F28" s="477"/>
      <c r="G28" s="478"/>
    </row>
    <row r="29" spans="1:7" ht="14.1" customHeight="1">
      <c r="A29" s="467"/>
      <c r="B29" s="468"/>
      <c r="C29" s="469"/>
      <c r="D29" s="163"/>
      <c r="E29" s="476"/>
      <c r="F29" s="477"/>
      <c r="G29" s="478"/>
    </row>
    <row r="30" spans="1:7" ht="14.1" customHeight="1">
      <c r="A30" s="467"/>
      <c r="B30" s="468"/>
      <c r="C30" s="469"/>
      <c r="D30" s="163"/>
      <c r="E30" s="476"/>
      <c r="F30" s="477"/>
      <c r="G30" s="478"/>
    </row>
    <row r="31" spans="1:7" ht="14.1" customHeight="1">
      <c r="A31" s="467"/>
      <c r="B31" s="468"/>
      <c r="C31" s="469"/>
      <c r="D31" s="220"/>
      <c r="E31" s="476"/>
      <c r="F31" s="477"/>
      <c r="G31" s="478"/>
    </row>
    <row r="32" spans="1:7" ht="14.1" customHeight="1">
      <c r="A32" s="467"/>
      <c r="B32" s="468"/>
      <c r="C32" s="469"/>
      <c r="D32" s="221"/>
      <c r="E32" s="476"/>
      <c r="F32" s="477"/>
      <c r="G32" s="478"/>
    </row>
    <row r="33" spans="1:7" ht="14.1" customHeight="1">
      <c r="A33" s="467"/>
      <c r="B33" s="468"/>
      <c r="C33" s="469"/>
      <c r="D33" s="222"/>
      <c r="E33" s="476"/>
      <c r="F33" s="477"/>
      <c r="G33" s="478"/>
    </row>
    <row r="34" spans="1:7" ht="14.1" customHeight="1">
      <c r="A34" s="467"/>
      <c r="B34" s="468"/>
      <c r="C34" s="469"/>
      <c r="D34" s="223"/>
      <c r="E34" s="476"/>
      <c r="F34" s="477"/>
      <c r="G34" s="478"/>
    </row>
    <row r="35" spans="1:7" ht="14.1" customHeight="1">
      <c r="A35" s="467"/>
      <c r="B35" s="468"/>
      <c r="C35" s="469"/>
      <c r="D35" s="223"/>
      <c r="E35" s="476"/>
      <c r="F35" s="477"/>
      <c r="G35" s="478"/>
    </row>
    <row r="36" spans="1:7" ht="14.1" customHeight="1">
      <c r="A36" s="470"/>
      <c r="B36" s="471"/>
      <c r="C36" s="472"/>
      <c r="D36" s="223"/>
      <c r="E36" s="479"/>
      <c r="F36" s="480"/>
      <c r="G36" s="481"/>
    </row>
    <row r="37" spans="1:7" ht="15">
      <c r="A37" s="482" t="s">
        <v>370</v>
      </c>
      <c r="B37" s="483"/>
      <c r="C37" s="483"/>
      <c r="D37" s="224"/>
      <c r="E37" s="483" t="s">
        <v>371</v>
      </c>
      <c r="F37" s="483"/>
      <c r="G37" s="484"/>
    </row>
    <row r="38" spans="1:7" ht="12.75" customHeight="1">
      <c r="A38" s="456" t="s">
        <v>372</v>
      </c>
      <c r="B38" s="457"/>
      <c r="C38" s="457"/>
      <c r="D38" s="224"/>
      <c r="E38" s="457" t="s">
        <v>373</v>
      </c>
      <c r="F38" s="457"/>
      <c r="G38" s="460"/>
    </row>
    <row r="39" spans="1:7">
      <c r="A39" s="458"/>
      <c r="B39" s="459"/>
      <c r="C39" s="459"/>
      <c r="D39" s="225"/>
      <c r="E39" s="459"/>
      <c r="F39" s="459"/>
      <c r="G39" s="461"/>
    </row>
    <row r="40" spans="1:7" ht="14.1" customHeight="1">
      <c r="A40" s="464"/>
      <c r="B40" s="465"/>
      <c r="C40" s="466"/>
      <c r="D40" s="214"/>
      <c r="E40" s="491"/>
      <c r="F40" s="465"/>
      <c r="G40" s="492"/>
    </row>
    <row r="41" spans="1:7" ht="14.1" customHeight="1">
      <c r="A41" s="467"/>
      <c r="B41" s="468"/>
      <c r="C41" s="469"/>
      <c r="D41" s="163"/>
      <c r="E41" s="493"/>
      <c r="F41" s="468"/>
      <c r="G41" s="494"/>
    </row>
    <row r="42" spans="1:7" ht="14.1" customHeight="1">
      <c r="A42" s="467"/>
      <c r="B42" s="468"/>
      <c r="C42" s="469"/>
      <c r="D42" s="163"/>
      <c r="E42" s="493"/>
      <c r="F42" s="468"/>
      <c r="G42" s="494"/>
    </row>
    <row r="43" spans="1:7" ht="14.1" customHeight="1">
      <c r="A43" s="467"/>
      <c r="B43" s="468"/>
      <c r="C43" s="469"/>
      <c r="D43" s="163"/>
      <c r="E43" s="493"/>
      <c r="F43" s="468"/>
      <c r="G43" s="494"/>
    </row>
    <row r="44" spans="1:7" ht="14.1" customHeight="1">
      <c r="A44" s="467"/>
      <c r="B44" s="468"/>
      <c r="C44" s="469"/>
      <c r="D44" s="163"/>
      <c r="E44" s="493"/>
      <c r="F44" s="468"/>
      <c r="G44" s="494"/>
    </row>
    <row r="45" spans="1:7" ht="14.1" customHeight="1">
      <c r="A45" s="467"/>
      <c r="B45" s="468"/>
      <c r="C45" s="469"/>
      <c r="D45" s="163"/>
      <c r="E45" s="493"/>
      <c r="F45" s="468"/>
      <c r="G45" s="494"/>
    </row>
    <row r="46" spans="1:7" ht="14.1" customHeight="1">
      <c r="A46" s="467"/>
      <c r="B46" s="468"/>
      <c r="C46" s="469"/>
      <c r="D46" s="163"/>
      <c r="E46" s="493"/>
      <c r="F46" s="468"/>
      <c r="G46" s="494"/>
    </row>
    <row r="47" spans="1:7" ht="14.1" customHeight="1">
      <c r="A47" s="467"/>
      <c r="B47" s="468"/>
      <c r="C47" s="469"/>
      <c r="D47" s="163"/>
      <c r="E47" s="493"/>
      <c r="F47" s="468"/>
      <c r="G47" s="494"/>
    </row>
    <row r="48" spans="1:7" ht="14.1" customHeight="1">
      <c r="A48" s="467"/>
      <c r="B48" s="468"/>
      <c r="C48" s="469"/>
      <c r="D48" s="163"/>
      <c r="E48" s="493"/>
      <c r="F48" s="468"/>
      <c r="G48" s="494"/>
    </row>
    <row r="49" spans="1:7" ht="14.1" customHeight="1">
      <c r="A49" s="467"/>
      <c r="B49" s="468"/>
      <c r="C49" s="469"/>
      <c r="D49" s="220"/>
      <c r="E49" s="493"/>
      <c r="F49" s="468"/>
      <c r="G49" s="494"/>
    </row>
    <row r="50" spans="1:7" ht="14.1" customHeight="1">
      <c r="A50" s="467"/>
      <c r="B50" s="468"/>
      <c r="C50" s="469"/>
      <c r="D50" s="221"/>
      <c r="E50" s="493"/>
      <c r="F50" s="468"/>
      <c r="G50" s="494"/>
    </row>
    <row r="51" spans="1:7" ht="14.1" customHeight="1">
      <c r="A51" s="470"/>
      <c r="B51" s="471"/>
      <c r="C51" s="472"/>
      <c r="D51" s="222"/>
      <c r="E51" s="495"/>
      <c r="F51" s="471"/>
      <c r="G51" s="496"/>
    </row>
    <row r="52" spans="1:7" ht="15">
      <c r="A52" s="482" t="s">
        <v>374</v>
      </c>
      <c r="B52" s="483"/>
      <c r="C52" s="483"/>
      <c r="D52" s="224"/>
      <c r="E52" s="483" t="s">
        <v>375</v>
      </c>
      <c r="F52" s="483"/>
      <c r="G52" s="484"/>
    </row>
    <row r="53" spans="1:7" ht="12.75" customHeight="1">
      <c r="A53" s="456" t="str">
        <f>A38</f>
        <v>Vista da Fachada</v>
      </c>
      <c r="B53" s="457"/>
      <c r="C53" s="457"/>
      <c r="D53" s="224"/>
      <c r="E53" s="457" t="str">
        <f>A38</f>
        <v>Vista da Fachada</v>
      </c>
      <c r="F53" s="457"/>
      <c r="G53" s="460"/>
    </row>
    <row r="54" spans="1:7">
      <c r="A54" s="458"/>
      <c r="B54" s="459"/>
      <c r="C54" s="459"/>
      <c r="D54" s="227"/>
      <c r="E54" s="459"/>
      <c r="F54" s="459"/>
      <c r="G54" s="461"/>
    </row>
    <row r="55" spans="1:7" ht="15.75">
      <c r="A55" s="228" t="s">
        <v>376</v>
      </c>
      <c r="B55" s="229"/>
      <c r="C55" s="229"/>
      <c r="D55" s="229"/>
      <c r="E55" s="229"/>
      <c r="F55" s="454" t="s">
        <v>362</v>
      </c>
      <c r="G55" s="455"/>
    </row>
    <row r="56" spans="1:7" ht="15">
      <c r="A56" s="230" t="s">
        <v>363</v>
      </c>
      <c r="B56" s="231"/>
      <c r="C56" s="232"/>
      <c r="D56" s="232"/>
      <c r="E56" s="232"/>
      <c r="F56" s="233" t="s">
        <v>364</v>
      </c>
      <c r="G56" s="207" t="s">
        <v>365</v>
      </c>
    </row>
    <row r="57" spans="1:7" ht="15.75" customHeight="1">
      <c r="A57" s="485"/>
      <c r="B57" s="486"/>
      <c r="C57" s="486"/>
      <c r="D57" s="486"/>
      <c r="E57" s="486"/>
      <c r="F57" s="486"/>
      <c r="G57" s="487"/>
    </row>
    <row r="58" spans="1:7" ht="13.5" thickBot="1">
      <c r="A58" s="488"/>
      <c r="B58" s="489"/>
      <c r="C58" s="489"/>
      <c r="D58" s="489"/>
      <c r="E58" s="489"/>
      <c r="F58" s="489"/>
      <c r="G58" s="490"/>
    </row>
  </sheetData>
  <mergeCells count="21">
    <mergeCell ref="F55:G55"/>
    <mergeCell ref="A57:G58"/>
    <mergeCell ref="A40:C51"/>
    <mergeCell ref="E40:G51"/>
    <mergeCell ref="A52:C52"/>
    <mergeCell ref="E52:G52"/>
    <mergeCell ref="A53:C54"/>
    <mergeCell ref="E53:G54"/>
    <mergeCell ref="A25:C36"/>
    <mergeCell ref="E25:G36"/>
    <mergeCell ref="A37:C37"/>
    <mergeCell ref="E37:G37"/>
    <mergeCell ref="A38:C39"/>
    <mergeCell ref="E38:G39"/>
    <mergeCell ref="A23:C24"/>
    <mergeCell ref="E23:G24"/>
    <mergeCell ref="A8:C8"/>
    <mergeCell ref="A10:C21"/>
    <mergeCell ref="E10:G21"/>
    <mergeCell ref="A22:C22"/>
    <mergeCell ref="E22:G22"/>
  </mergeCells>
  <printOptions horizontalCentered="1"/>
  <pageMargins left="0.78740157480314965" right="0.39370078740157483" top="0.59055118110236227" bottom="0.59055118110236227" header="0" footer="0"/>
  <pageSetup paperSize="9" scale="96" orientation="portrait" r:id="rId1"/>
  <headerFooter alignWithMargins="0">
    <oddHeader>&amp;R&amp;F</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8"/>
  <sheetViews>
    <sheetView view="pageBreakPreview" zoomScaleNormal="90" zoomScaleSheetLayoutView="100" workbookViewId="0">
      <selection activeCell="J23" sqref="J23"/>
    </sheetView>
  </sheetViews>
  <sheetFormatPr defaultColWidth="9" defaultRowHeight="12.75"/>
  <cols>
    <col min="1" max="1" width="12.875" style="150" customWidth="1"/>
    <col min="2" max="2" width="15.625" style="150" customWidth="1"/>
    <col min="3" max="3" width="10.375" style="150" customWidth="1"/>
    <col min="4" max="4" width="2" style="150" customWidth="1"/>
    <col min="5" max="6" width="12.875" style="150" customWidth="1"/>
    <col min="7" max="7" width="13.75" style="150" customWidth="1"/>
    <col min="8" max="16384" width="9" style="150"/>
  </cols>
  <sheetData>
    <row r="1" spans="1:7" ht="12" customHeight="1">
      <c r="A1" s="147"/>
      <c r="B1" s="148"/>
      <c r="C1" s="148"/>
      <c r="D1" s="148"/>
      <c r="E1" s="148"/>
      <c r="F1" s="198"/>
      <c r="G1" s="149"/>
    </row>
    <row r="2" spans="1:7" ht="12" customHeight="1">
      <c r="A2" s="151"/>
      <c r="F2" s="199"/>
      <c r="G2" s="152"/>
    </row>
    <row r="3" spans="1:7" ht="12" customHeight="1">
      <c r="A3" s="151"/>
      <c r="B3" s="150" t="s">
        <v>240</v>
      </c>
      <c r="E3" s="150" t="s">
        <v>240</v>
      </c>
      <c r="F3" s="199"/>
      <c r="G3" s="152"/>
    </row>
    <row r="4" spans="1:7" ht="12" customHeight="1">
      <c r="A4" s="151"/>
      <c r="B4" s="150" t="s">
        <v>240</v>
      </c>
      <c r="F4" s="199"/>
      <c r="G4" s="152"/>
    </row>
    <row r="5" spans="1:7" ht="15" customHeight="1">
      <c r="A5" s="200"/>
      <c r="B5" s="201"/>
      <c r="C5" s="201"/>
      <c r="D5" s="201"/>
      <c r="E5" s="201"/>
      <c r="F5" s="202"/>
      <c r="G5" s="203"/>
    </row>
    <row r="6" spans="1:7" ht="23.25" customHeight="1">
      <c r="A6" s="204" t="s">
        <v>308</v>
      </c>
      <c r="B6" s="205"/>
      <c r="C6" s="205"/>
      <c r="D6" s="205"/>
      <c r="E6" s="206"/>
      <c r="F6" s="206"/>
      <c r="G6" s="207" t="s">
        <v>286</v>
      </c>
    </row>
    <row r="7" spans="1:7" ht="15" customHeight="1">
      <c r="A7" s="159" t="s">
        <v>366</v>
      </c>
      <c r="B7" s="160"/>
      <c r="C7" s="160"/>
      <c r="D7" s="160"/>
      <c r="E7" s="160"/>
      <c r="F7" s="160"/>
      <c r="G7" s="208"/>
    </row>
    <row r="8" spans="1:7" ht="15">
      <c r="A8" s="462" t="str">
        <f>'AFO 1'!A8:C8</f>
        <v>AG MADEIRA MAMORÉ</v>
      </c>
      <c r="B8" s="463"/>
      <c r="C8" s="463"/>
      <c r="D8" s="209"/>
      <c r="E8" s="210" t="s">
        <v>289</v>
      </c>
      <c r="F8" s="211" t="str">
        <f>'AFO 1'!F8</f>
        <v>RO</v>
      </c>
      <c r="G8" s="212"/>
    </row>
    <row r="9" spans="1:7" ht="14.25">
      <c r="A9" s="213" t="s">
        <v>340</v>
      </c>
      <c r="B9" s="163" t="str">
        <f>'AFO 1'!B9</f>
        <v>AVENIDA CARLOS GOMES, Nº 660, BAIRRO CENTRO  - PORTO VELHO/RO</v>
      </c>
      <c r="C9" s="214"/>
      <c r="D9" s="215"/>
      <c r="E9" s="216"/>
      <c r="F9" s="217"/>
      <c r="G9" s="218"/>
    </row>
    <row r="10" spans="1:7" ht="14.1" customHeight="1">
      <c r="A10" s="464"/>
      <c r="B10" s="465"/>
      <c r="C10" s="466"/>
      <c r="D10" s="219"/>
      <c r="E10" s="473"/>
      <c r="F10" s="474"/>
      <c r="G10" s="475"/>
    </row>
    <row r="11" spans="1:7" ht="14.1" customHeight="1">
      <c r="A11" s="467"/>
      <c r="B11" s="468"/>
      <c r="C11" s="469"/>
      <c r="D11" s="163"/>
      <c r="E11" s="476"/>
      <c r="F11" s="477"/>
      <c r="G11" s="478"/>
    </row>
    <row r="12" spans="1:7" ht="14.1" customHeight="1">
      <c r="A12" s="467"/>
      <c r="B12" s="468"/>
      <c r="C12" s="469"/>
      <c r="D12" s="163"/>
      <c r="E12" s="476"/>
      <c r="F12" s="477"/>
      <c r="G12" s="478"/>
    </row>
    <row r="13" spans="1:7" ht="14.1" customHeight="1">
      <c r="A13" s="467"/>
      <c r="B13" s="468"/>
      <c r="C13" s="469"/>
      <c r="D13" s="163"/>
      <c r="E13" s="476"/>
      <c r="F13" s="477"/>
      <c r="G13" s="478"/>
    </row>
    <row r="14" spans="1:7" ht="14.1" customHeight="1">
      <c r="A14" s="467"/>
      <c r="B14" s="468"/>
      <c r="C14" s="469"/>
      <c r="D14" s="163"/>
      <c r="E14" s="476"/>
      <c r="F14" s="477"/>
      <c r="G14" s="478"/>
    </row>
    <row r="15" spans="1:7" ht="14.1" customHeight="1">
      <c r="A15" s="467"/>
      <c r="B15" s="468"/>
      <c r="C15" s="469"/>
      <c r="D15" s="220"/>
      <c r="E15" s="476"/>
      <c r="F15" s="477"/>
      <c r="G15" s="478"/>
    </row>
    <row r="16" spans="1:7" ht="14.1" customHeight="1">
      <c r="A16" s="467"/>
      <c r="B16" s="468"/>
      <c r="C16" s="469"/>
      <c r="D16" s="221"/>
      <c r="E16" s="476"/>
      <c r="F16" s="477"/>
      <c r="G16" s="478"/>
    </row>
    <row r="17" spans="1:7" ht="14.1" customHeight="1">
      <c r="A17" s="467"/>
      <c r="B17" s="468"/>
      <c r="C17" s="469"/>
      <c r="D17" s="222"/>
      <c r="E17" s="476"/>
      <c r="F17" s="477"/>
      <c r="G17" s="478"/>
    </row>
    <row r="18" spans="1:7" ht="14.1" customHeight="1">
      <c r="A18" s="467"/>
      <c r="B18" s="468"/>
      <c r="C18" s="469"/>
      <c r="D18" s="222"/>
      <c r="E18" s="476"/>
      <c r="F18" s="477"/>
      <c r="G18" s="478"/>
    </row>
    <row r="19" spans="1:7" ht="14.1" customHeight="1">
      <c r="A19" s="467"/>
      <c r="B19" s="468"/>
      <c r="C19" s="469"/>
      <c r="D19" s="223"/>
      <c r="E19" s="476"/>
      <c r="F19" s="477"/>
      <c r="G19" s="478"/>
    </row>
    <row r="20" spans="1:7" ht="14.1" customHeight="1">
      <c r="A20" s="467"/>
      <c r="B20" s="468"/>
      <c r="C20" s="469"/>
      <c r="D20" s="223"/>
      <c r="E20" s="476"/>
      <c r="F20" s="477"/>
      <c r="G20" s="478"/>
    </row>
    <row r="21" spans="1:7" ht="14.1" customHeight="1">
      <c r="A21" s="470"/>
      <c r="B21" s="471"/>
      <c r="C21" s="472"/>
      <c r="D21" s="223"/>
      <c r="E21" s="479"/>
      <c r="F21" s="480"/>
      <c r="G21" s="481"/>
    </row>
    <row r="22" spans="1:7" ht="15">
      <c r="A22" s="482" t="s">
        <v>377</v>
      </c>
      <c r="B22" s="483"/>
      <c r="C22" s="483"/>
      <c r="D22" s="224"/>
      <c r="E22" s="483" t="s">
        <v>378</v>
      </c>
      <c r="F22" s="483"/>
      <c r="G22" s="484"/>
    </row>
    <row r="23" spans="1:7" ht="12.75" customHeight="1">
      <c r="A23" s="456" t="s">
        <v>379</v>
      </c>
      <c r="B23" s="457"/>
      <c r="C23" s="457"/>
      <c r="D23" s="224"/>
      <c r="E23" s="457" t="s">
        <v>380</v>
      </c>
      <c r="F23" s="457"/>
      <c r="G23" s="460"/>
    </row>
    <row r="24" spans="1:7" ht="12.75" customHeight="1">
      <c r="A24" s="458"/>
      <c r="B24" s="459"/>
      <c r="C24" s="459"/>
      <c r="D24" s="225"/>
      <c r="E24" s="459"/>
      <c r="F24" s="459"/>
      <c r="G24" s="461"/>
    </row>
    <row r="25" spans="1:7" ht="14.1" customHeight="1">
      <c r="A25" s="464"/>
      <c r="B25" s="465"/>
      <c r="C25" s="466"/>
      <c r="D25" s="226"/>
      <c r="E25" s="476"/>
      <c r="F25" s="477"/>
      <c r="G25" s="478"/>
    </row>
    <row r="26" spans="1:7" ht="14.1" customHeight="1">
      <c r="A26" s="467"/>
      <c r="B26" s="468"/>
      <c r="C26" s="469"/>
      <c r="D26" s="163"/>
      <c r="E26" s="476"/>
      <c r="F26" s="477"/>
      <c r="G26" s="478"/>
    </row>
    <row r="27" spans="1:7" ht="14.1" customHeight="1">
      <c r="A27" s="467"/>
      <c r="B27" s="468"/>
      <c r="C27" s="469"/>
      <c r="D27" s="163"/>
      <c r="E27" s="476"/>
      <c r="F27" s="477"/>
      <c r="G27" s="478"/>
    </row>
    <row r="28" spans="1:7" ht="14.1" customHeight="1">
      <c r="A28" s="467"/>
      <c r="B28" s="468"/>
      <c r="C28" s="469"/>
      <c r="D28" s="163"/>
      <c r="E28" s="476"/>
      <c r="F28" s="477"/>
      <c r="G28" s="478"/>
    </row>
    <row r="29" spans="1:7" ht="14.1" customHeight="1">
      <c r="A29" s="467"/>
      <c r="B29" s="468"/>
      <c r="C29" s="469"/>
      <c r="D29" s="163"/>
      <c r="E29" s="476"/>
      <c r="F29" s="477"/>
      <c r="G29" s="478"/>
    </row>
    <row r="30" spans="1:7" ht="14.1" customHeight="1">
      <c r="A30" s="467"/>
      <c r="B30" s="468"/>
      <c r="C30" s="469"/>
      <c r="D30" s="163"/>
      <c r="E30" s="476"/>
      <c r="F30" s="477"/>
      <c r="G30" s="478"/>
    </row>
    <row r="31" spans="1:7" ht="14.1" customHeight="1">
      <c r="A31" s="467"/>
      <c r="B31" s="468"/>
      <c r="C31" s="469"/>
      <c r="D31" s="220"/>
      <c r="E31" s="476"/>
      <c r="F31" s="477"/>
      <c r="G31" s="478"/>
    </row>
    <row r="32" spans="1:7" ht="14.1" customHeight="1">
      <c r="A32" s="467"/>
      <c r="B32" s="468"/>
      <c r="C32" s="469"/>
      <c r="D32" s="221"/>
      <c r="E32" s="476"/>
      <c r="F32" s="477"/>
      <c r="G32" s="478"/>
    </row>
    <row r="33" spans="1:7" ht="14.1" customHeight="1">
      <c r="A33" s="467"/>
      <c r="B33" s="468"/>
      <c r="C33" s="469"/>
      <c r="D33" s="222"/>
      <c r="E33" s="476"/>
      <c r="F33" s="477"/>
      <c r="G33" s="478"/>
    </row>
    <row r="34" spans="1:7" ht="14.1" customHeight="1">
      <c r="A34" s="467"/>
      <c r="B34" s="468"/>
      <c r="C34" s="469"/>
      <c r="D34" s="223"/>
      <c r="E34" s="476"/>
      <c r="F34" s="477"/>
      <c r="G34" s="478"/>
    </row>
    <row r="35" spans="1:7" ht="14.1" customHeight="1">
      <c r="A35" s="467"/>
      <c r="B35" s="468"/>
      <c r="C35" s="469"/>
      <c r="D35" s="223"/>
      <c r="E35" s="476"/>
      <c r="F35" s="477"/>
      <c r="G35" s="478"/>
    </row>
    <row r="36" spans="1:7" ht="14.1" customHeight="1">
      <c r="A36" s="470"/>
      <c r="B36" s="471"/>
      <c r="C36" s="472"/>
      <c r="D36" s="223"/>
      <c r="E36" s="479"/>
      <c r="F36" s="480"/>
      <c r="G36" s="481"/>
    </row>
    <row r="37" spans="1:7" ht="15">
      <c r="A37" s="482" t="s">
        <v>381</v>
      </c>
      <c r="B37" s="483"/>
      <c r="C37" s="483"/>
      <c r="D37" s="224"/>
      <c r="E37" s="483" t="s">
        <v>382</v>
      </c>
      <c r="F37" s="483"/>
      <c r="G37" s="484"/>
    </row>
    <row r="38" spans="1:7" ht="12.75" customHeight="1">
      <c r="A38" s="456" t="s">
        <v>383</v>
      </c>
      <c r="B38" s="457"/>
      <c r="C38" s="457"/>
      <c r="D38" s="224"/>
      <c r="E38" s="497" t="s">
        <v>384</v>
      </c>
      <c r="F38" s="497"/>
      <c r="G38" s="498"/>
    </row>
    <row r="39" spans="1:7">
      <c r="A39" s="458"/>
      <c r="B39" s="459"/>
      <c r="C39" s="459"/>
      <c r="D39" s="225"/>
      <c r="E39" s="499"/>
      <c r="F39" s="499"/>
      <c r="G39" s="500"/>
    </row>
    <row r="40" spans="1:7" ht="14.1" customHeight="1">
      <c r="A40" s="464"/>
      <c r="B40" s="465"/>
      <c r="C40" s="466"/>
      <c r="D40" s="214"/>
      <c r="E40" s="491"/>
      <c r="F40" s="465"/>
      <c r="G40" s="492"/>
    </row>
    <row r="41" spans="1:7" ht="14.1" customHeight="1">
      <c r="A41" s="467"/>
      <c r="B41" s="468"/>
      <c r="C41" s="469"/>
      <c r="D41" s="163"/>
      <c r="E41" s="493"/>
      <c r="F41" s="468"/>
      <c r="G41" s="494"/>
    </row>
    <row r="42" spans="1:7" ht="14.1" customHeight="1">
      <c r="A42" s="467"/>
      <c r="B42" s="468"/>
      <c r="C42" s="469"/>
      <c r="D42" s="163"/>
      <c r="E42" s="493"/>
      <c r="F42" s="468"/>
      <c r="G42" s="494"/>
    </row>
    <row r="43" spans="1:7" ht="14.1" customHeight="1">
      <c r="A43" s="467"/>
      <c r="B43" s="468"/>
      <c r="C43" s="469"/>
      <c r="D43" s="163"/>
      <c r="E43" s="493"/>
      <c r="F43" s="468"/>
      <c r="G43" s="494"/>
    </row>
    <row r="44" spans="1:7" ht="14.1" customHeight="1">
      <c r="A44" s="467"/>
      <c r="B44" s="468"/>
      <c r="C44" s="469"/>
      <c r="D44" s="163"/>
      <c r="E44" s="493"/>
      <c r="F44" s="468"/>
      <c r="G44" s="494"/>
    </row>
    <row r="45" spans="1:7" ht="14.1" customHeight="1">
      <c r="A45" s="467"/>
      <c r="B45" s="468"/>
      <c r="C45" s="469"/>
      <c r="D45" s="163"/>
      <c r="E45" s="493"/>
      <c r="F45" s="468"/>
      <c r="G45" s="494"/>
    </row>
    <row r="46" spans="1:7" ht="14.1" customHeight="1">
      <c r="A46" s="467"/>
      <c r="B46" s="468"/>
      <c r="C46" s="469"/>
      <c r="D46" s="163"/>
      <c r="E46" s="493"/>
      <c r="F46" s="468"/>
      <c r="G46" s="494"/>
    </row>
    <row r="47" spans="1:7" ht="14.1" customHeight="1">
      <c r="A47" s="467"/>
      <c r="B47" s="468"/>
      <c r="C47" s="469"/>
      <c r="D47" s="163"/>
      <c r="E47" s="493"/>
      <c r="F47" s="468"/>
      <c r="G47" s="494"/>
    </row>
    <row r="48" spans="1:7" ht="14.1" customHeight="1">
      <c r="A48" s="467"/>
      <c r="B48" s="468"/>
      <c r="C48" s="469"/>
      <c r="D48" s="163"/>
      <c r="E48" s="493"/>
      <c r="F48" s="468"/>
      <c r="G48" s="494"/>
    </row>
    <row r="49" spans="1:7" ht="14.1" customHeight="1">
      <c r="A49" s="467"/>
      <c r="B49" s="468"/>
      <c r="C49" s="469"/>
      <c r="D49" s="220"/>
      <c r="E49" s="493"/>
      <c r="F49" s="468"/>
      <c r="G49" s="494"/>
    </row>
    <row r="50" spans="1:7" ht="14.1" customHeight="1">
      <c r="A50" s="467"/>
      <c r="B50" s="468"/>
      <c r="C50" s="469"/>
      <c r="D50" s="221"/>
      <c r="E50" s="493"/>
      <c r="F50" s="468"/>
      <c r="G50" s="494"/>
    </row>
    <row r="51" spans="1:7" ht="14.1" customHeight="1">
      <c r="A51" s="470"/>
      <c r="B51" s="471"/>
      <c r="C51" s="472"/>
      <c r="D51" s="222"/>
      <c r="E51" s="495"/>
      <c r="F51" s="471"/>
      <c r="G51" s="496"/>
    </row>
    <row r="52" spans="1:7" ht="15">
      <c r="A52" s="482" t="s">
        <v>385</v>
      </c>
      <c r="B52" s="483"/>
      <c r="C52" s="483"/>
      <c r="D52" s="224"/>
      <c r="E52" s="483" t="s">
        <v>386</v>
      </c>
      <c r="F52" s="483"/>
      <c r="G52" s="484"/>
    </row>
    <row r="53" spans="1:7" ht="12.75" customHeight="1">
      <c r="A53" s="456" t="s">
        <v>387</v>
      </c>
      <c r="B53" s="457"/>
      <c r="C53" s="457"/>
      <c r="D53" s="224"/>
      <c r="E53" s="457" t="s">
        <v>388</v>
      </c>
      <c r="F53" s="457"/>
      <c r="G53" s="460"/>
    </row>
    <row r="54" spans="1:7">
      <c r="A54" s="458"/>
      <c r="B54" s="459"/>
      <c r="C54" s="459"/>
      <c r="D54" s="227"/>
      <c r="E54" s="459"/>
      <c r="F54" s="459"/>
      <c r="G54" s="461"/>
    </row>
    <row r="55" spans="1:7" ht="15.75">
      <c r="A55" s="228" t="s">
        <v>376</v>
      </c>
      <c r="B55" s="229"/>
      <c r="C55" s="229"/>
      <c r="D55" s="229"/>
      <c r="E55" s="229"/>
      <c r="F55" s="454" t="s">
        <v>362</v>
      </c>
      <c r="G55" s="455"/>
    </row>
    <row r="56" spans="1:7" ht="15">
      <c r="A56" s="230" t="s">
        <v>363</v>
      </c>
      <c r="B56" s="231"/>
      <c r="C56" s="232"/>
      <c r="D56" s="232"/>
      <c r="E56" s="232"/>
      <c r="F56" s="233" t="s">
        <v>364</v>
      </c>
      <c r="G56" s="207" t="s">
        <v>365</v>
      </c>
    </row>
    <row r="57" spans="1:7" ht="15.75" customHeight="1">
      <c r="A57" s="485"/>
      <c r="B57" s="486"/>
      <c r="C57" s="486"/>
      <c r="D57" s="486"/>
      <c r="E57" s="486"/>
      <c r="F57" s="486"/>
      <c r="G57" s="487"/>
    </row>
    <row r="58" spans="1:7" ht="13.5" thickBot="1">
      <c r="A58" s="488"/>
      <c r="B58" s="489"/>
      <c r="C58" s="489"/>
      <c r="D58" s="489"/>
      <c r="E58" s="489"/>
      <c r="F58" s="489"/>
      <c r="G58" s="490"/>
    </row>
  </sheetData>
  <mergeCells count="21">
    <mergeCell ref="F55:G55"/>
    <mergeCell ref="A57:G58"/>
    <mergeCell ref="A40:C51"/>
    <mergeCell ref="E40:G51"/>
    <mergeCell ref="A52:C52"/>
    <mergeCell ref="E52:G52"/>
    <mergeCell ref="A53:C54"/>
    <mergeCell ref="E53:G54"/>
    <mergeCell ref="A25:C36"/>
    <mergeCell ref="E25:G36"/>
    <mergeCell ref="A37:C37"/>
    <mergeCell ref="E37:G37"/>
    <mergeCell ref="A38:C39"/>
    <mergeCell ref="E38:G39"/>
    <mergeCell ref="A23:C24"/>
    <mergeCell ref="E23:G24"/>
    <mergeCell ref="A8:C8"/>
    <mergeCell ref="A10:C21"/>
    <mergeCell ref="E10:G21"/>
    <mergeCell ref="A22:C22"/>
    <mergeCell ref="E22:G22"/>
  </mergeCells>
  <printOptions horizontalCentered="1"/>
  <pageMargins left="0.78740157480314965" right="0.39370078740157483" top="0.59055118110236227" bottom="0.59055118110236227" header="0" footer="0"/>
  <pageSetup paperSize="9" scale="96" orientation="portrait" r:id="rId1"/>
  <headerFooter alignWithMargins="0">
    <oddHeader>&amp;R&amp;F</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58"/>
  <sheetViews>
    <sheetView view="pageBreakPreview" topLeftCell="A4" zoomScaleNormal="90" zoomScaleSheetLayoutView="100" workbookViewId="0">
      <selection activeCell="M23" sqref="M23"/>
    </sheetView>
  </sheetViews>
  <sheetFormatPr defaultColWidth="9" defaultRowHeight="12.75"/>
  <cols>
    <col min="1" max="1" width="12.875" style="150" customWidth="1"/>
    <col min="2" max="2" width="15.625" style="150" customWidth="1"/>
    <col min="3" max="3" width="10.375" style="150" customWidth="1"/>
    <col min="4" max="4" width="2" style="150" customWidth="1"/>
    <col min="5" max="6" width="12.875" style="150" customWidth="1"/>
    <col min="7" max="7" width="13.75" style="150" customWidth="1"/>
    <col min="8" max="16384" width="9" style="150"/>
  </cols>
  <sheetData>
    <row r="1" spans="1:7" ht="12" customHeight="1">
      <c r="A1" s="147"/>
      <c r="B1" s="148"/>
      <c r="C1" s="148"/>
      <c r="D1" s="148"/>
      <c r="E1" s="148"/>
      <c r="F1" s="198"/>
      <c r="G1" s="149"/>
    </row>
    <row r="2" spans="1:7" ht="12" customHeight="1">
      <c r="A2" s="151"/>
      <c r="F2" s="199"/>
      <c r="G2" s="152"/>
    </row>
    <row r="3" spans="1:7" ht="12" customHeight="1">
      <c r="A3" s="151"/>
      <c r="B3" s="150" t="s">
        <v>240</v>
      </c>
      <c r="E3" s="150" t="s">
        <v>240</v>
      </c>
      <c r="F3" s="199"/>
      <c r="G3" s="152"/>
    </row>
    <row r="4" spans="1:7" ht="12" customHeight="1">
      <c r="A4" s="151"/>
      <c r="B4" s="150" t="s">
        <v>240</v>
      </c>
      <c r="F4" s="199"/>
      <c r="G4" s="152"/>
    </row>
    <row r="5" spans="1:7" ht="15" customHeight="1">
      <c r="A5" s="200"/>
      <c r="B5" s="201"/>
      <c r="C5" s="201"/>
      <c r="D5" s="201"/>
      <c r="E5" s="201"/>
      <c r="F5" s="202"/>
      <c r="G5" s="203"/>
    </row>
    <row r="6" spans="1:7" ht="23.25" customHeight="1">
      <c r="A6" s="204" t="s">
        <v>418</v>
      </c>
      <c r="B6" s="205"/>
      <c r="C6" s="205"/>
      <c r="D6" s="205"/>
      <c r="E6" s="206"/>
      <c r="F6" s="206"/>
      <c r="G6" s="207" t="s">
        <v>286</v>
      </c>
    </row>
    <row r="7" spans="1:7" ht="15" customHeight="1">
      <c r="A7" s="159" t="s">
        <v>419</v>
      </c>
      <c r="B7" s="160"/>
      <c r="C7" s="160"/>
      <c r="D7" s="160"/>
      <c r="E7" s="160"/>
      <c r="F7" s="160"/>
      <c r="G7" s="208"/>
    </row>
    <row r="8" spans="1:7" ht="15">
      <c r="A8" s="462" t="str">
        <f>'AFO 1'!A8:C8</f>
        <v>AG MADEIRA MAMORÉ</v>
      </c>
      <c r="B8" s="463"/>
      <c r="C8" s="463"/>
      <c r="D8" s="209"/>
      <c r="E8" s="210" t="s">
        <v>289</v>
      </c>
      <c r="F8" s="211" t="str">
        <f>'AFO 1'!F8</f>
        <v>RO</v>
      </c>
      <c r="G8" s="212"/>
    </row>
    <row r="9" spans="1:7" ht="14.25">
      <c r="A9" s="213" t="s">
        <v>340</v>
      </c>
      <c r="B9" s="163" t="str">
        <f>'AFO 1'!B9</f>
        <v>AVENIDA CARLOS GOMES, Nº 660, BAIRRO CENTRO  - PORTO VELHO/RO</v>
      </c>
      <c r="C9" s="214"/>
      <c r="D9" s="215"/>
      <c r="E9" s="216"/>
      <c r="F9" s="217"/>
      <c r="G9" s="218"/>
    </row>
    <row r="10" spans="1:7" ht="14.1" customHeight="1">
      <c r="A10" s="482"/>
      <c r="B10" s="483"/>
      <c r="C10" s="483"/>
      <c r="D10" s="483"/>
      <c r="E10" s="483"/>
      <c r="F10" s="483"/>
      <c r="G10" s="484"/>
    </row>
    <row r="11" spans="1:7" ht="14.1" customHeight="1">
      <c r="A11" s="501"/>
      <c r="B11" s="502"/>
      <c r="C11" s="502"/>
      <c r="D11" s="502"/>
      <c r="E11" s="502"/>
      <c r="F11" s="502"/>
      <c r="G11" s="503"/>
    </row>
    <row r="12" spans="1:7" ht="14.1" customHeight="1">
      <c r="A12" s="501"/>
      <c r="B12" s="502"/>
      <c r="C12" s="502"/>
      <c r="D12" s="502"/>
      <c r="E12" s="502"/>
      <c r="F12" s="502"/>
      <c r="G12" s="503"/>
    </row>
    <row r="13" spans="1:7" ht="14.1" customHeight="1">
      <c r="A13" s="501"/>
      <c r="B13" s="502"/>
      <c r="C13" s="502"/>
      <c r="D13" s="502"/>
      <c r="E13" s="502"/>
      <c r="F13" s="502"/>
      <c r="G13" s="503"/>
    </row>
    <row r="14" spans="1:7" ht="14.1" customHeight="1">
      <c r="A14" s="501"/>
      <c r="B14" s="502"/>
      <c r="C14" s="502"/>
      <c r="D14" s="502"/>
      <c r="E14" s="502"/>
      <c r="F14" s="502"/>
      <c r="G14" s="503"/>
    </row>
    <row r="15" spans="1:7" ht="14.1" customHeight="1">
      <c r="A15" s="501"/>
      <c r="B15" s="502"/>
      <c r="C15" s="502"/>
      <c r="D15" s="502"/>
      <c r="E15" s="502"/>
      <c r="F15" s="502"/>
      <c r="G15" s="503"/>
    </row>
    <row r="16" spans="1:7" ht="14.1" customHeight="1">
      <c r="A16" s="501"/>
      <c r="B16" s="502"/>
      <c r="C16" s="502"/>
      <c r="D16" s="502"/>
      <c r="E16" s="502"/>
      <c r="F16" s="502"/>
      <c r="G16" s="503"/>
    </row>
    <row r="17" spans="1:7" ht="14.1" customHeight="1">
      <c r="A17" s="501"/>
      <c r="B17" s="502"/>
      <c r="C17" s="502"/>
      <c r="D17" s="502"/>
      <c r="E17" s="502"/>
      <c r="F17" s="502"/>
      <c r="G17" s="503"/>
    </row>
    <row r="18" spans="1:7" ht="14.1" customHeight="1">
      <c r="A18" s="501"/>
      <c r="B18" s="502"/>
      <c r="C18" s="502"/>
      <c r="D18" s="502"/>
      <c r="E18" s="502"/>
      <c r="F18" s="502"/>
      <c r="G18" s="503"/>
    </row>
    <row r="19" spans="1:7" ht="14.1" customHeight="1">
      <c r="A19" s="501"/>
      <c r="B19" s="502"/>
      <c r="C19" s="502"/>
      <c r="D19" s="502"/>
      <c r="E19" s="502"/>
      <c r="F19" s="502"/>
      <c r="G19" s="503"/>
    </row>
    <row r="20" spans="1:7" ht="14.1" customHeight="1">
      <c r="A20" s="501"/>
      <c r="B20" s="502"/>
      <c r="C20" s="502"/>
      <c r="D20" s="502"/>
      <c r="E20" s="502"/>
      <c r="F20" s="502"/>
      <c r="G20" s="503"/>
    </row>
    <row r="21" spans="1:7" ht="14.1" customHeight="1">
      <c r="A21" s="501"/>
      <c r="B21" s="502"/>
      <c r="C21" s="502"/>
      <c r="D21" s="502"/>
      <c r="E21" s="502"/>
      <c r="F21" s="502"/>
      <c r="G21" s="503"/>
    </row>
    <row r="22" spans="1:7" ht="15" customHeight="1">
      <c r="A22" s="501"/>
      <c r="B22" s="502"/>
      <c r="C22" s="502"/>
      <c r="D22" s="502"/>
      <c r="E22" s="502"/>
      <c r="F22" s="502"/>
      <c r="G22" s="503"/>
    </row>
    <row r="23" spans="1:7" ht="12.75" customHeight="1">
      <c r="A23" s="501"/>
      <c r="B23" s="502"/>
      <c r="C23" s="502"/>
      <c r="D23" s="502"/>
      <c r="E23" s="502"/>
      <c r="F23" s="502"/>
      <c r="G23" s="503"/>
    </row>
    <row r="24" spans="1:7" ht="12.75" customHeight="1">
      <c r="A24" s="501"/>
      <c r="B24" s="502"/>
      <c r="C24" s="502"/>
      <c r="D24" s="502"/>
      <c r="E24" s="502"/>
      <c r="F24" s="502"/>
      <c r="G24" s="503"/>
    </row>
    <row r="25" spans="1:7" ht="14.1" customHeight="1">
      <c r="A25" s="501"/>
      <c r="B25" s="502"/>
      <c r="C25" s="502"/>
      <c r="D25" s="502"/>
      <c r="E25" s="502"/>
      <c r="F25" s="502"/>
      <c r="G25" s="503"/>
    </row>
    <row r="26" spans="1:7" ht="14.1" customHeight="1">
      <c r="A26" s="501"/>
      <c r="B26" s="502"/>
      <c r="C26" s="502"/>
      <c r="D26" s="502"/>
      <c r="E26" s="502"/>
      <c r="F26" s="502"/>
      <c r="G26" s="503"/>
    </row>
    <row r="27" spans="1:7" ht="14.1" customHeight="1">
      <c r="A27" s="501"/>
      <c r="B27" s="502"/>
      <c r="C27" s="502"/>
      <c r="D27" s="502"/>
      <c r="E27" s="502"/>
      <c r="F27" s="502"/>
      <c r="G27" s="503"/>
    </row>
    <row r="28" spans="1:7" ht="14.1" customHeight="1">
      <c r="A28" s="501"/>
      <c r="B28" s="502"/>
      <c r="C28" s="502"/>
      <c r="D28" s="502"/>
      <c r="E28" s="502"/>
      <c r="F28" s="502"/>
      <c r="G28" s="503"/>
    </row>
    <row r="29" spans="1:7" ht="14.1" customHeight="1">
      <c r="A29" s="501"/>
      <c r="B29" s="502"/>
      <c r="C29" s="502"/>
      <c r="D29" s="502"/>
      <c r="E29" s="502"/>
      <c r="F29" s="502"/>
      <c r="G29" s="503"/>
    </row>
    <row r="30" spans="1:7" ht="14.1" customHeight="1">
      <c r="A30" s="501"/>
      <c r="B30" s="502"/>
      <c r="C30" s="502"/>
      <c r="D30" s="502"/>
      <c r="E30" s="502"/>
      <c r="F30" s="502"/>
      <c r="G30" s="503"/>
    </row>
    <row r="31" spans="1:7" ht="14.1" customHeight="1">
      <c r="A31" s="501"/>
      <c r="B31" s="502"/>
      <c r="C31" s="502"/>
      <c r="D31" s="502"/>
      <c r="E31" s="502"/>
      <c r="F31" s="502"/>
      <c r="G31" s="503"/>
    </row>
    <row r="32" spans="1:7" ht="14.1" customHeight="1">
      <c r="A32" s="501"/>
      <c r="B32" s="502"/>
      <c r="C32" s="502"/>
      <c r="D32" s="502"/>
      <c r="E32" s="502"/>
      <c r="F32" s="502"/>
      <c r="G32" s="503"/>
    </row>
    <row r="33" spans="1:7" ht="14.1" customHeight="1">
      <c r="A33" s="501"/>
      <c r="B33" s="502"/>
      <c r="C33" s="502"/>
      <c r="D33" s="502"/>
      <c r="E33" s="502"/>
      <c r="F33" s="502"/>
      <c r="G33" s="503"/>
    </row>
    <row r="34" spans="1:7" ht="14.1" customHeight="1">
      <c r="A34" s="501"/>
      <c r="B34" s="502"/>
      <c r="C34" s="502"/>
      <c r="D34" s="502"/>
      <c r="E34" s="502"/>
      <c r="F34" s="502"/>
      <c r="G34" s="503"/>
    </row>
    <row r="35" spans="1:7" ht="14.1" customHeight="1">
      <c r="A35" s="501"/>
      <c r="B35" s="502"/>
      <c r="C35" s="502"/>
      <c r="D35" s="502"/>
      <c r="E35" s="502"/>
      <c r="F35" s="502"/>
      <c r="G35" s="503"/>
    </row>
    <row r="36" spans="1:7" ht="14.1" customHeight="1">
      <c r="A36" s="501"/>
      <c r="B36" s="502"/>
      <c r="C36" s="502"/>
      <c r="D36" s="502"/>
      <c r="E36" s="502"/>
      <c r="F36" s="502"/>
      <c r="G36" s="503"/>
    </row>
    <row r="37" spans="1:7" ht="15" customHeight="1">
      <c r="A37" s="501"/>
      <c r="B37" s="502"/>
      <c r="C37" s="502"/>
      <c r="D37" s="502"/>
      <c r="E37" s="502"/>
      <c r="F37" s="502"/>
      <c r="G37" s="503"/>
    </row>
    <row r="38" spans="1:7" ht="12.75" customHeight="1">
      <c r="A38" s="501"/>
      <c r="B38" s="502"/>
      <c r="C38" s="502"/>
      <c r="D38" s="502"/>
      <c r="E38" s="502"/>
      <c r="F38" s="502"/>
      <c r="G38" s="503"/>
    </row>
    <row r="39" spans="1:7">
      <c r="A39" s="501"/>
      <c r="B39" s="502"/>
      <c r="C39" s="502"/>
      <c r="D39" s="502"/>
      <c r="E39" s="502"/>
      <c r="F39" s="502"/>
      <c r="G39" s="503"/>
    </row>
    <row r="40" spans="1:7" ht="14.1" customHeight="1">
      <c r="A40" s="501"/>
      <c r="B40" s="502"/>
      <c r="C40" s="502"/>
      <c r="D40" s="502"/>
      <c r="E40" s="502"/>
      <c r="F40" s="502"/>
      <c r="G40" s="503"/>
    </row>
    <row r="41" spans="1:7" ht="14.1" customHeight="1">
      <c r="A41" s="501"/>
      <c r="B41" s="502"/>
      <c r="C41" s="502"/>
      <c r="D41" s="502"/>
      <c r="E41" s="502"/>
      <c r="F41" s="502"/>
      <c r="G41" s="503"/>
    </row>
    <row r="42" spans="1:7" ht="14.1" customHeight="1">
      <c r="A42" s="501"/>
      <c r="B42" s="502"/>
      <c r="C42" s="502"/>
      <c r="D42" s="502"/>
      <c r="E42" s="502"/>
      <c r="F42" s="502"/>
      <c r="G42" s="503"/>
    </row>
    <row r="43" spans="1:7" ht="14.1" customHeight="1">
      <c r="A43" s="501"/>
      <c r="B43" s="502"/>
      <c r="C43" s="502"/>
      <c r="D43" s="502"/>
      <c r="E43" s="502"/>
      <c r="F43" s="502"/>
      <c r="G43" s="503"/>
    </row>
    <row r="44" spans="1:7" ht="14.1" customHeight="1">
      <c r="A44" s="501"/>
      <c r="B44" s="502"/>
      <c r="C44" s="502"/>
      <c r="D44" s="502"/>
      <c r="E44" s="502"/>
      <c r="F44" s="502"/>
      <c r="G44" s="503"/>
    </row>
    <row r="45" spans="1:7" ht="14.1" customHeight="1">
      <c r="A45" s="501"/>
      <c r="B45" s="502"/>
      <c r="C45" s="502"/>
      <c r="D45" s="502"/>
      <c r="E45" s="502"/>
      <c r="F45" s="502"/>
      <c r="G45" s="503"/>
    </row>
    <row r="46" spans="1:7" ht="14.1" customHeight="1">
      <c r="A46" s="501"/>
      <c r="B46" s="502"/>
      <c r="C46" s="502"/>
      <c r="D46" s="502"/>
      <c r="E46" s="502"/>
      <c r="F46" s="502"/>
      <c r="G46" s="503"/>
    </row>
    <row r="47" spans="1:7" ht="14.1" customHeight="1">
      <c r="A47" s="501"/>
      <c r="B47" s="502"/>
      <c r="C47" s="502"/>
      <c r="D47" s="502"/>
      <c r="E47" s="502"/>
      <c r="F47" s="502"/>
      <c r="G47" s="503"/>
    </row>
    <row r="48" spans="1:7" ht="14.1" customHeight="1">
      <c r="A48" s="501"/>
      <c r="B48" s="502"/>
      <c r="C48" s="502"/>
      <c r="D48" s="502"/>
      <c r="E48" s="502"/>
      <c r="F48" s="502"/>
      <c r="G48" s="503"/>
    </row>
    <row r="49" spans="1:7" ht="14.1" customHeight="1">
      <c r="A49" s="501"/>
      <c r="B49" s="502"/>
      <c r="C49" s="502"/>
      <c r="D49" s="502"/>
      <c r="E49" s="502"/>
      <c r="F49" s="502"/>
      <c r="G49" s="503"/>
    </row>
    <row r="50" spans="1:7" ht="14.1" customHeight="1">
      <c r="A50" s="501"/>
      <c r="B50" s="502"/>
      <c r="C50" s="502"/>
      <c r="D50" s="502"/>
      <c r="E50" s="502"/>
      <c r="F50" s="502"/>
      <c r="G50" s="503"/>
    </row>
    <row r="51" spans="1:7" ht="14.1" customHeight="1">
      <c r="A51" s="501"/>
      <c r="B51" s="502"/>
      <c r="C51" s="502"/>
      <c r="D51" s="502"/>
      <c r="E51" s="502"/>
      <c r="F51" s="502"/>
      <c r="G51" s="503"/>
    </row>
    <row r="52" spans="1:7" ht="15">
      <c r="A52" s="501" t="s">
        <v>420</v>
      </c>
      <c r="B52" s="502"/>
      <c r="C52" s="502"/>
      <c r="D52" s="502"/>
      <c r="E52" s="502"/>
      <c r="F52" s="502"/>
      <c r="G52" s="503"/>
    </row>
    <row r="53" spans="1:7" ht="12.75" customHeight="1">
      <c r="A53" s="456" t="s">
        <v>421</v>
      </c>
      <c r="B53" s="457"/>
      <c r="C53" s="457"/>
      <c r="D53" s="457"/>
      <c r="E53" s="457"/>
      <c r="F53" s="457"/>
      <c r="G53" s="460"/>
    </row>
    <row r="54" spans="1:7">
      <c r="A54" s="458"/>
      <c r="B54" s="459"/>
      <c r="C54" s="459"/>
      <c r="D54" s="459"/>
      <c r="E54" s="459"/>
      <c r="F54" s="459"/>
      <c r="G54" s="461"/>
    </row>
    <row r="55" spans="1:7" ht="15.75">
      <c r="A55" s="228" t="s">
        <v>376</v>
      </c>
      <c r="B55" s="229"/>
      <c r="C55" s="229"/>
      <c r="D55" s="229"/>
      <c r="E55" s="229"/>
      <c r="F55" s="454" t="s">
        <v>362</v>
      </c>
      <c r="G55" s="455"/>
    </row>
    <row r="56" spans="1:7" ht="15">
      <c r="A56" s="230" t="s">
        <v>363</v>
      </c>
      <c r="B56" s="231"/>
      <c r="C56" s="232"/>
      <c r="D56" s="232"/>
      <c r="E56" s="232"/>
      <c r="F56" s="233" t="s">
        <v>364</v>
      </c>
      <c r="G56" s="207" t="s">
        <v>365</v>
      </c>
    </row>
    <row r="57" spans="1:7" ht="15.75" customHeight="1">
      <c r="A57" s="485"/>
      <c r="B57" s="486"/>
      <c r="C57" s="486"/>
      <c r="D57" s="486"/>
      <c r="E57" s="486"/>
      <c r="F57" s="486"/>
      <c r="G57" s="487"/>
    </row>
    <row r="58" spans="1:7" ht="13.5" thickBot="1">
      <c r="A58" s="488"/>
      <c r="B58" s="489"/>
      <c r="C58" s="489"/>
      <c r="D58" s="489"/>
      <c r="E58" s="489"/>
      <c r="F58" s="489"/>
      <c r="G58" s="490"/>
    </row>
  </sheetData>
  <mergeCells count="6">
    <mergeCell ref="A8:C8"/>
    <mergeCell ref="F55:G55"/>
    <mergeCell ref="A57:G58"/>
    <mergeCell ref="A10:G51"/>
    <mergeCell ref="A52:G52"/>
    <mergeCell ref="A53:G54"/>
  </mergeCells>
  <printOptions horizontalCentered="1"/>
  <pageMargins left="0.78740157480314965" right="0.39370078740157483" top="0.59055118110236227" bottom="0.59055118110236227" header="0" footer="0"/>
  <pageSetup paperSize="9" scale="96" orientation="portrait" r:id="rId1"/>
  <headerFooter alignWithMargins="0">
    <oddHeader>&amp;R&amp;F</oddHeader>
  </headerFooter>
  <drawing r:id="rId2"/>
  <legacyDrawing r:id="rId3"/>
  <oleObjects>
    <mc:AlternateContent xmlns:mc="http://schemas.openxmlformats.org/markup-compatibility/2006">
      <mc:Choice Requires="x14">
        <oleObject progId="Acrobat.pdfxml.1" dvAspect="DVASPECT_ICON" shapeId="17415" r:id="rId4">
          <objectPr defaultSize="0" autoPict="0" r:id="rId5">
            <anchor moveWithCells="1">
              <from>
                <xdr:col>0</xdr:col>
                <xdr:colOff>228600</xdr:colOff>
                <xdr:row>15</xdr:row>
                <xdr:rowOff>9525</xdr:rowOff>
              </from>
              <to>
                <xdr:col>6</xdr:col>
                <xdr:colOff>295275</xdr:colOff>
                <xdr:row>37</xdr:row>
                <xdr:rowOff>76200</xdr:rowOff>
              </to>
            </anchor>
          </objectPr>
        </oleObject>
      </mc:Choice>
      <mc:Fallback>
        <oleObject progId="Acrobat.pdfxml.1" dvAspect="DVASPECT_ICON" shapeId="1741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58"/>
  <sheetViews>
    <sheetView view="pageBreakPreview" zoomScaleNormal="90" zoomScaleSheetLayoutView="100" workbookViewId="0">
      <selection activeCell="L24" sqref="L24"/>
    </sheetView>
  </sheetViews>
  <sheetFormatPr defaultColWidth="9" defaultRowHeight="12.75"/>
  <cols>
    <col min="1" max="1" width="12.875" style="150" customWidth="1"/>
    <col min="2" max="2" width="15.625" style="150" customWidth="1"/>
    <col min="3" max="3" width="10.375" style="150" customWidth="1"/>
    <col min="4" max="4" width="2" style="150" customWidth="1"/>
    <col min="5" max="6" width="12.875" style="150" customWidth="1"/>
    <col min="7" max="7" width="13.75" style="150" customWidth="1"/>
    <col min="8" max="16384" width="9" style="150"/>
  </cols>
  <sheetData>
    <row r="1" spans="1:7" ht="12" customHeight="1">
      <c r="A1" s="147"/>
      <c r="B1" s="148"/>
      <c r="C1" s="148"/>
      <c r="D1" s="148"/>
      <c r="E1" s="148"/>
      <c r="F1" s="198"/>
      <c r="G1" s="149"/>
    </row>
    <row r="2" spans="1:7" ht="12" customHeight="1">
      <c r="A2" s="151"/>
      <c r="F2" s="199"/>
      <c r="G2" s="152"/>
    </row>
    <row r="3" spans="1:7" ht="12" customHeight="1">
      <c r="A3" s="151"/>
      <c r="B3" s="150" t="s">
        <v>240</v>
      </c>
      <c r="E3" s="150" t="s">
        <v>240</v>
      </c>
      <c r="F3" s="199"/>
      <c r="G3" s="152"/>
    </row>
    <row r="4" spans="1:7" ht="12" customHeight="1">
      <c r="A4" s="151"/>
      <c r="B4" s="150" t="s">
        <v>240</v>
      </c>
      <c r="F4" s="199"/>
      <c r="G4" s="152"/>
    </row>
    <row r="5" spans="1:7" ht="15" customHeight="1">
      <c r="A5" s="200"/>
      <c r="B5" s="201"/>
      <c r="C5" s="201"/>
      <c r="D5" s="201"/>
      <c r="E5" s="201"/>
      <c r="F5" s="202"/>
      <c r="G5" s="203"/>
    </row>
    <row r="6" spans="1:7" ht="23.25" customHeight="1">
      <c r="A6" s="204" t="s">
        <v>308</v>
      </c>
      <c r="B6" s="205"/>
      <c r="C6" s="205"/>
      <c r="D6" s="205"/>
      <c r="E6" s="206"/>
      <c r="F6" s="206"/>
      <c r="G6" s="207" t="s">
        <v>286</v>
      </c>
    </row>
    <row r="7" spans="1:7" ht="15" customHeight="1">
      <c r="A7" s="159" t="s">
        <v>366</v>
      </c>
      <c r="B7" s="160"/>
      <c r="C7" s="160"/>
      <c r="D7" s="160"/>
      <c r="E7" s="160"/>
      <c r="F7" s="160"/>
      <c r="G7" s="208"/>
    </row>
    <row r="8" spans="1:7" ht="15">
      <c r="A8" s="462" t="str">
        <f>'AFO 1'!A8:C8</f>
        <v>AG MADEIRA MAMORÉ</v>
      </c>
      <c r="B8" s="463"/>
      <c r="C8" s="463"/>
      <c r="D8" s="209"/>
      <c r="E8" s="210" t="s">
        <v>289</v>
      </c>
      <c r="F8" s="211" t="str">
        <f>'AFO 1'!F8</f>
        <v>RO</v>
      </c>
      <c r="G8" s="212"/>
    </row>
    <row r="9" spans="1:7" ht="14.25">
      <c r="A9" s="213" t="s">
        <v>340</v>
      </c>
      <c r="B9" s="163" t="str">
        <f>'AFO 1'!B9</f>
        <v>AVENIDA CARLOS GOMES, Nº 660, BAIRRO CENTRO  - PORTO VELHO/RO</v>
      </c>
      <c r="C9" s="214"/>
      <c r="D9" s="215"/>
      <c r="E9" s="216"/>
      <c r="F9" s="217"/>
      <c r="G9" s="218"/>
    </row>
    <row r="10" spans="1:7" ht="14.1" customHeight="1">
      <c r="A10" s="464"/>
      <c r="B10" s="465"/>
      <c r="C10" s="466"/>
      <c r="D10" s="219"/>
      <c r="E10" s="473"/>
      <c r="F10" s="474"/>
      <c r="G10" s="475"/>
    </row>
    <row r="11" spans="1:7" ht="14.1" customHeight="1">
      <c r="A11" s="467"/>
      <c r="B11" s="468"/>
      <c r="C11" s="469"/>
      <c r="D11" s="163"/>
      <c r="E11" s="476"/>
      <c r="F11" s="477"/>
      <c r="G11" s="478"/>
    </row>
    <row r="12" spans="1:7" ht="14.1" customHeight="1">
      <c r="A12" s="467"/>
      <c r="B12" s="468"/>
      <c r="C12" s="469"/>
      <c r="D12" s="163"/>
      <c r="E12" s="476"/>
      <c r="F12" s="477"/>
      <c r="G12" s="478"/>
    </row>
    <row r="13" spans="1:7" ht="14.1" customHeight="1">
      <c r="A13" s="467"/>
      <c r="B13" s="468"/>
      <c r="C13" s="469"/>
      <c r="D13" s="163"/>
      <c r="E13" s="476"/>
      <c r="F13" s="477"/>
      <c r="G13" s="478"/>
    </row>
    <row r="14" spans="1:7" ht="14.1" customHeight="1">
      <c r="A14" s="467"/>
      <c r="B14" s="468"/>
      <c r="C14" s="469"/>
      <c r="D14" s="163"/>
      <c r="E14" s="476"/>
      <c r="F14" s="477"/>
      <c r="G14" s="478"/>
    </row>
    <row r="15" spans="1:7" ht="14.1" customHeight="1">
      <c r="A15" s="467"/>
      <c r="B15" s="468"/>
      <c r="C15" s="469"/>
      <c r="D15" s="220"/>
      <c r="E15" s="476"/>
      <c r="F15" s="477"/>
      <c r="G15" s="478"/>
    </row>
    <row r="16" spans="1:7" ht="14.1" customHeight="1">
      <c r="A16" s="467"/>
      <c r="B16" s="468"/>
      <c r="C16" s="469"/>
      <c r="D16" s="221"/>
      <c r="E16" s="476"/>
      <c r="F16" s="477"/>
      <c r="G16" s="478"/>
    </row>
    <row r="17" spans="1:7" ht="14.1" customHeight="1">
      <c r="A17" s="467"/>
      <c r="B17" s="468"/>
      <c r="C17" s="469"/>
      <c r="D17" s="222"/>
      <c r="E17" s="476"/>
      <c r="F17" s="477"/>
      <c r="G17" s="478"/>
    </row>
    <row r="18" spans="1:7" ht="14.1" customHeight="1">
      <c r="A18" s="467"/>
      <c r="B18" s="468"/>
      <c r="C18" s="469"/>
      <c r="D18" s="222"/>
      <c r="E18" s="476"/>
      <c r="F18" s="477"/>
      <c r="G18" s="478"/>
    </row>
    <row r="19" spans="1:7" ht="14.1" customHeight="1">
      <c r="A19" s="467"/>
      <c r="B19" s="468"/>
      <c r="C19" s="469"/>
      <c r="D19" s="223"/>
      <c r="E19" s="476"/>
      <c r="F19" s="477"/>
      <c r="G19" s="478"/>
    </row>
    <row r="20" spans="1:7" ht="14.1" customHeight="1">
      <c r="A20" s="467"/>
      <c r="B20" s="468"/>
      <c r="C20" s="469"/>
      <c r="D20" s="223"/>
      <c r="E20" s="476"/>
      <c r="F20" s="477"/>
      <c r="G20" s="478"/>
    </row>
    <row r="21" spans="1:7" ht="14.1" customHeight="1">
      <c r="A21" s="470"/>
      <c r="B21" s="471"/>
      <c r="C21" s="472"/>
      <c r="D21" s="223"/>
      <c r="E21" s="479"/>
      <c r="F21" s="480"/>
      <c r="G21" s="481"/>
    </row>
    <row r="22" spans="1:7" ht="15">
      <c r="A22" s="482" t="s">
        <v>405</v>
      </c>
      <c r="B22" s="483"/>
      <c r="C22" s="483"/>
      <c r="D22" s="224"/>
      <c r="E22" s="483" t="s">
        <v>406</v>
      </c>
      <c r="F22" s="483"/>
      <c r="G22" s="484"/>
    </row>
    <row r="23" spans="1:7" ht="12.75" customHeight="1">
      <c r="A23" s="456" t="s">
        <v>411</v>
      </c>
      <c r="B23" s="457"/>
      <c r="C23" s="457"/>
      <c r="D23" s="224"/>
      <c r="E23" s="457" t="s">
        <v>411</v>
      </c>
      <c r="F23" s="457"/>
      <c r="G23" s="460"/>
    </row>
    <row r="24" spans="1:7" ht="12.75" customHeight="1">
      <c r="A24" s="458"/>
      <c r="B24" s="459"/>
      <c r="C24" s="459"/>
      <c r="D24" s="225"/>
      <c r="E24" s="459"/>
      <c r="F24" s="459"/>
      <c r="G24" s="461"/>
    </row>
    <row r="25" spans="1:7" ht="14.1" customHeight="1">
      <c r="A25" s="464"/>
      <c r="B25" s="465"/>
      <c r="C25" s="466"/>
      <c r="D25" s="226"/>
      <c r="E25" s="476"/>
      <c r="F25" s="477"/>
      <c r="G25" s="478"/>
    </row>
    <row r="26" spans="1:7" ht="14.1" customHeight="1">
      <c r="A26" s="467"/>
      <c r="B26" s="468"/>
      <c r="C26" s="469"/>
      <c r="D26" s="163"/>
      <c r="E26" s="476"/>
      <c r="F26" s="477"/>
      <c r="G26" s="478"/>
    </row>
    <row r="27" spans="1:7" ht="14.1" customHeight="1">
      <c r="A27" s="467"/>
      <c r="B27" s="468"/>
      <c r="C27" s="469"/>
      <c r="D27" s="163"/>
      <c r="E27" s="476"/>
      <c r="F27" s="477"/>
      <c r="G27" s="478"/>
    </row>
    <row r="28" spans="1:7" ht="14.1" customHeight="1">
      <c r="A28" s="467"/>
      <c r="B28" s="468"/>
      <c r="C28" s="469"/>
      <c r="D28" s="163"/>
      <c r="E28" s="476"/>
      <c r="F28" s="477"/>
      <c r="G28" s="478"/>
    </row>
    <row r="29" spans="1:7" ht="14.1" customHeight="1">
      <c r="A29" s="467"/>
      <c r="B29" s="468"/>
      <c r="C29" s="469"/>
      <c r="D29" s="163"/>
      <c r="E29" s="476"/>
      <c r="F29" s="477"/>
      <c r="G29" s="478"/>
    </row>
    <row r="30" spans="1:7" ht="14.1" customHeight="1">
      <c r="A30" s="467"/>
      <c r="B30" s="468"/>
      <c r="C30" s="469"/>
      <c r="D30" s="163"/>
      <c r="E30" s="476"/>
      <c r="F30" s="477"/>
      <c r="G30" s="478"/>
    </row>
    <row r="31" spans="1:7" ht="14.1" customHeight="1">
      <c r="A31" s="467"/>
      <c r="B31" s="468"/>
      <c r="C31" s="469"/>
      <c r="D31" s="220"/>
      <c r="E31" s="476"/>
      <c r="F31" s="477"/>
      <c r="G31" s="478"/>
    </row>
    <row r="32" spans="1:7" ht="14.1" customHeight="1">
      <c r="A32" s="467"/>
      <c r="B32" s="468"/>
      <c r="C32" s="469"/>
      <c r="D32" s="221"/>
      <c r="E32" s="476"/>
      <c r="F32" s="477"/>
      <c r="G32" s="478"/>
    </row>
    <row r="33" spans="1:7" ht="14.1" customHeight="1">
      <c r="A33" s="467"/>
      <c r="B33" s="468"/>
      <c r="C33" s="469"/>
      <c r="D33" s="222"/>
      <c r="E33" s="476"/>
      <c r="F33" s="477"/>
      <c r="G33" s="478"/>
    </row>
    <row r="34" spans="1:7" ht="14.1" customHeight="1">
      <c r="A34" s="467"/>
      <c r="B34" s="468"/>
      <c r="C34" s="469"/>
      <c r="D34" s="223"/>
      <c r="E34" s="476"/>
      <c r="F34" s="477"/>
      <c r="G34" s="478"/>
    </row>
    <row r="35" spans="1:7" ht="14.1" customHeight="1">
      <c r="A35" s="467"/>
      <c r="B35" s="468"/>
      <c r="C35" s="469"/>
      <c r="D35" s="223"/>
      <c r="E35" s="476"/>
      <c r="F35" s="477"/>
      <c r="G35" s="478"/>
    </row>
    <row r="36" spans="1:7" ht="14.1" customHeight="1">
      <c r="A36" s="470"/>
      <c r="B36" s="471"/>
      <c r="C36" s="472"/>
      <c r="D36" s="223"/>
      <c r="E36" s="479"/>
      <c r="F36" s="480"/>
      <c r="G36" s="481"/>
    </row>
    <row r="37" spans="1:7" ht="15">
      <c r="A37" s="482" t="s">
        <v>407</v>
      </c>
      <c r="B37" s="483"/>
      <c r="C37" s="483"/>
      <c r="D37" s="224"/>
      <c r="E37" s="483" t="s">
        <v>408</v>
      </c>
      <c r="F37" s="483"/>
      <c r="G37" s="484"/>
    </row>
    <row r="38" spans="1:7" ht="12.75" customHeight="1">
      <c r="A38" s="456" t="s">
        <v>412</v>
      </c>
      <c r="B38" s="457"/>
      <c r="C38" s="457"/>
      <c r="D38" s="224"/>
      <c r="E38" s="497" t="s">
        <v>413</v>
      </c>
      <c r="F38" s="497"/>
      <c r="G38" s="498"/>
    </row>
    <row r="39" spans="1:7">
      <c r="A39" s="458"/>
      <c r="B39" s="459"/>
      <c r="C39" s="459"/>
      <c r="D39" s="225"/>
      <c r="E39" s="499"/>
      <c r="F39" s="499"/>
      <c r="G39" s="500"/>
    </row>
    <row r="40" spans="1:7" ht="14.1" customHeight="1">
      <c r="A40" s="464"/>
      <c r="B40" s="465"/>
      <c r="C40" s="466"/>
      <c r="D40" s="214"/>
      <c r="E40" s="491"/>
      <c r="F40" s="465"/>
      <c r="G40" s="492"/>
    </row>
    <row r="41" spans="1:7" ht="14.1" customHeight="1">
      <c r="A41" s="467"/>
      <c r="B41" s="468"/>
      <c r="C41" s="469"/>
      <c r="D41" s="163"/>
      <c r="E41" s="493"/>
      <c r="F41" s="468"/>
      <c r="G41" s="494"/>
    </row>
    <row r="42" spans="1:7" ht="14.1" customHeight="1">
      <c r="A42" s="467"/>
      <c r="B42" s="468"/>
      <c r="C42" s="469"/>
      <c r="D42" s="163"/>
      <c r="E42" s="493"/>
      <c r="F42" s="468"/>
      <c r="G42" s="494"/>
    </row>
    <row r="43" spans="1:7" ht="14.1" customHeight="1">
      <c r="A43" s="467"/>
      <c r="B43" s="468"/>
      <c r="C43" s="469"/>
      <c r="D43" s="163"/>
      <c r="E43" s="493"/>
      <c r="F43" s="468"/>
      <c r="G43" s="494"/>
    </row>
    <row r="44" spans="1:7" ht="14.1" customHeight="1">
      <c r="A44" s="467"/>
      <c r="B44" s="468"/>
      <c r="C44" s="469"/>
      <c r="D44" s="163"/>
      <c r="E44" s="493"/>
      <c r="F44" s="468"/>
      <c r="G44" s="494"/>
    </row>
    <row r="45" spans="1:7" ht="14.1" customHeight="1">
      <c r="A45" s="467"/>
      <c r="B45" s="468"/>
      <c r="C45" s="469"/>
      <c r="D45" s="163"/>
      <c r="E45" s="493"/>
      <c r="F45" s="468"/>
      <c r="G45" s="494"/>
    </row>
    <row r="46" spans="1:7" ht="14.1" customHeight="1">
      <c r="A46" s="467"/>
      <c r="B46" s="468"/>
      <c r="C46" s="469"/>
      <c r="D46" s="163"/>
      <c r="E46" s="493"/>
      <c r="F46" s="468"/>
      <c r="G46" s="494"/>
    </row>
    <row r="47" spans="1:7" ht="14.1" customHeight="1">
      <c r="A47" s="467"/>
      <c r="B47" s="468"/>
      <c r="C47" s="469"/>
      <c r="D47" s="163"/>
      <c r="E47" s="493"/>
      <c r="F47" s="468"/>
      <c r="G47" s="494"/>
    </row>
    <row r="48" spans="1:7" ht="14.1" customHeight="1">
      <c r="A48" s="467"/>
      <c r="B48" s="468"/>
      <c r="C48" s="469"/>
      <c r="D48" s="163"/>
      <c r="E48" s="493"/>
      <c r="F48" s="468"/>
      <c r="G48" s="494"/>
    </row>
    <row r="49" spans="1:7" ht="14.1" customHeight="1">
      <c r="A49" s="467"/>
      <c r="B49" s="468"/>
      <c r="C49" s="469"/>
      <c r="D49" s="220"/>
      <c r="E49" s="493"/>
      <c r="F49" s="468"/>
      <c r="G49" s="494"/>
    </row>
    <row r="50" spans="1:7" ht="14.1" customHeight="1">
      <c r="A50" s="467"/>
      <c r="B50" s="468"/>
      <c r="C50" s="469"/>
      <c r="D50" s="221"/>
      <c r="E50" s="493"/>
      <c r="F50" s="468"/>
      <c r="G50" s="494"/>
    </row>
    <row r="51" spans="1:7" ht="14.1" customHeight="1">
      <c r="A51" s="470"/>
      <c r="B51" s="471"/>
      <c r="C51" s="472"/>
      <c r="D51" s="222"/>
      <c r="E51" s="495"/>
      <c r="F51" s="471"/>
      <c r="G51" s="496"/>
    </row>
    <row r="52" spans="1:7" ht="15">
      <c r="A52" s="482" t="s">
        <v>409</v>
      </c>
      <c r="B52" s="483"/>
      <c r="C52" s="483"/>
      <c r="D52" s="224"/>
      <c r="E52" s="483" t="s">
        <v>410</v>
      </c>
      <c r="F52" s="483"/>
      <c r="G52" s="484"/>
    </row>
    <row r="53" spans="1:7" ht="12.75" customHeight="1">
      <c r="A53" s="456" t="s">
        <v>414</v>
      </c>
      <c r="B53" s="457"/>
      <c r="C53" s="457"/>
      <c r="D53" s="224"/>
      <c r="E53" s="457" t="s">
        <v>414</v>
      </c>
      <c r="F53" s="457"/>
      <c r="G53" s="460"/>
    </row>
    <row r="54" spans="1:7">
      <c r="A54" s="458"/>
      <c r="B54" s="459"/>
      <c r="C54" s="459"/>
      <c r="D54" s="227"/>
      <c r="E54" s="459"/>
      <c r="F54" s="459"/>
      <c r="G54" s="461"/>
    </row>
    <row r="55" spans="1:7" ht="15.75">
      <c r="A55" s="228" t="s">
        <v>376</v>
      </c>
      <c r="B55" s="229"/>
      <c r="C55" s="229"/>
      <c r="D55" s="229"/>
      <c r="E55" s="229"/>
      <c r="F55" s="454" t="s">
        <v>362</v>
      </c>
      <c r="G55" s="455"/>
    </row>
    <row r="56" spans="1:7" ht="15">
      <c r="A56" s="230" t="s">
        <v>363</v>
      </c>
      <c r="B56" s="231"/>
      <c r="C56" s="232"/>
      <c r="D56" s="232"/>
      <c r="E56" s="232"/>
      <c r="F56" s="233" t="s">
        <v>364</v>
      </c>
      <c r="G56" s="207" t="s">
        <v>365</v>
      </c>
    </row>
    <row r="57" spans="1:7" ht="15.75" customHeight="1">
      <c r="A57" s="485"/>
      <c r="B57" s="486"/>
      <c r="C57" s="486"/>
      <c r="D57" s="486"/>
      <c r="E57" s="486"/>
      <c r="F57" s="486"/>
      <c r="G57" s="487"/>
    </row>
    <row r="58" spans="1:7" ht="13.5" thickBot="1">
      <c r="A58" s="488"/>
      <c r="B58" s="489"/>
      <c r="C58" s="489"/>
      <c r="D58" s="489"/>
      <c r="E58" s="489"/>
      <c r="F58" s="489"/>
      <c r="G58" s="490"/>
    </row>
  </sheetData>
  <mergeCells count="21">
    <mergeCell ref="A23:C24"/>
    <mergeCell ref="E23:G24"/>
    <mergeCell ref="A8:C8"/>
    <mergeCell ref="A10:C21"/>
    <mergeCell ref="E10:G21"/>
    <mergeCell ref="A22:C22"/>
    <mergeCell ref="E22:G22"/>
    <mergeCell ref="A25:C36"/>
    <mergeCell ref="E25:G36"/>
    <mergeCell ref="A37:C37"/>
    <mergeCell ref="E37:G37"/>
    <mergeCell ref="A38:C39"/>
    <mergeCell ref="E38:G39"/>
    <mergeCell ref="F55:G55"/>
    <mergeCell ref="A57:G58"/>
    <mergeCell ref="A40:C51"/>
    <mergeCell ref="E40:G51"/>
    <mergeCell ref="A52:C52"/>
    <mergeCell ref="E52:G52"/>
    <mergeCell ref="A53:C54"/>
    <mergeCell ref="E53:G54"/>
  </mergeCells>
  <printOptions horizontalCentered="1"/>
  <pageMargins left="0.78740157480314965" right="0.39370078740157483" top="0.59055118110236227" bottom="0.59055118110236227" header="0" footer="0"/>
  <pageSetup paperSize="9" scale="96" orientation="portrait" r:id="rId1"/>
  <headerFooter alignWithMargins="0">
    <oddHeader>&amp;R&amp;F</oddHead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15"/>
  <sheetViews>
    <sheetView showOutlineSymbols="0" view="pageBreakPreview" zoomScale="62" zoomScaleNormal="100" zoomScaleSheetLayoutView="62" workbookViewId="0">
      <selection activeCell="I2" sqref="A1:K2"/>
    </sheetView>
  </sheetViews>
  <sheetFormatPr defaultRowHeight="14.25"/>
  <cols>
    <col min="1" max="2" width="10" bestFit="1" customWidth="1"/>
    <col min="3" max="3" width="0" hidden="1"/>
    <col min="4" max="4" width="60" bestFit="1" customWidth="1"/>
    <col min="5" max="5" width="30" bestFit="1" customWidth="1"/>
    <col min="6" max="6" width="5" bestFit="1" customWidth="1"/>
    <col min="7" max="9" width="10" bestFit="1" customWidth="1"/>
    <col min="10" max="10" width="14.75" bestFit="1" customWidth="1"/>
    <col min="11" max="11" width="18.25" bestFit="1" customWidth="1"/>
  </cols>
  <sheetData>
    <row r="1" spans="1:11" ht="15">
      <c r="A1" s="1"/>
      <c r="B1" s="1"/>
      <c r="C1" s="1"/>
      <c r="D1" s="1" t="s">
        <v>0</v>
      </c>
      <c r="E1" s="1" t="s">
        <v>1</v>
      </c>
      <c r="F1" s="511" t="s">
        <v>2</v>
      </c>
      <c r="G1" s="511"/>
      <c r="H1" s="511"/>
      <c r="I1" s="511" t="s">
        <v>3</v>
      </c>
      <c r="J1" s="511"/>
      <c r="K1" s="511"/>
    </row>
    <row r="2" spans="1:11" ht="49.5" customHeight="1">
      <c r="A2" s="2"/>
      <c r="B2" s="2"/>
      <c r="C2" s="2"/>
      <c r="D2" s="2" t="str">
        <f>'Orçamento Sintético'!D2</f>
        <v>TROCA DA ESQUADRIA DE VIDRO DA AGÊNCIA MADEIRA MAMORÉ</v>
      </c>
      <c r="E2" s="2" t="str">
        <f>'Orçamento Sintético'!E2:G2</f>
        <v>SINAPI - 11/2022 - Rondônia
SBC - 01/2023 - Rondônia
SICRO3 - 07/2022 - Rondônia</v>
      </c>
      <c r="F2" s="512" t="s">
        <v>4</v>
      </c>
      <c r="G2" s="512"/>
      <c r="H2" s="512"/>
      <c r="I2" s="512" t="str">
        <f>'Orçamento Sintético'!K2</f>
        <v>Desonerado: embutido nos preços unitário dos insumos de mão de obra, de acordo com as bases.</v>
      </c>
      <c r="J2" s="512"/>
      <c r="K2" s="512"/>
    </row>
    <row r="3" spans="1:11" ht="26.25">
      <c r="A3" s="513" t="s">
        <v>6</v>
      </c>
      <c r="B3" s="514"/>
      <c r="C3" s="514"/>
      <c r="D3" s="514"/>
      <c r="E3" s="514"/>
      <c r="F3" s="514"/>
      <c r="G3" s="514"/>
      <c r="H3" s="514"/>
      <c r="I3" s="514"/>
      <c r="J3" s="514"/>
      <c r="K3" s="514"/>
    </row>
    <row r="4" spans="1:11" ht="30" customHeight="1">
      <c r="A4" s="510" t="s">
        <v>7</v>
      </c>
      <c r="B4" s="510"/>
      <c r="C4" s="510"/>
      <c r="D4" s="510" t="s">
        <v>8</v>
      </c>
      <c r="E4" s="510"/>
      <c r="F4" s="510"/>
      <c r="G4" s="510"/>
      <c r="H4" s="510"/>
      <c r="I4" s="510"/>
      <c r="J4" s="22" t="s">
        <v>9</v>
      </c>
      <c r="K4" s="22" t="s">
        <v>10</v>
      </c>
    </row>
    <row r="5" spans="1:11" ht="24" customHeight="1">
      <c r="A5" s="509" t="s">
        <v>11</v>
      </c>
      <c r="B5" s="509"/>
      <c r="C5" s="509"/>
      <c r="D5" s="509" t="s">
        <v>162</v>
      </c>
      <c r="E5" s="509"/>
      <c r="F5" s="509"/>
      <c r="G5" s="509"/>
      <c r="H5" s="509"/>
      <c r="I5" s="509"/>
      <c r="J5" s="4">
        <f>'Orçamento Sintético'!M7</f>
        <v>10305.52</v>
      </c>
      <c r="K5" s="5">
        <f>J5/$I$13</f>
        <v>2.185683686171766E-2</v>
      </c>
    </row>
    <row r="6" spans="1:11" ht="24" customHeight="1">
      <c r="A6" s="509" t="s">
        <v>12</v>
      </c>
      <c r="B6" s="509"/>
      <c r="C6" s="509"/>
      <c r="D6" s="509" t="s">
        <v>163</v>
      </c>
      <c r="E6" s="509"/>
      <c r="F6" s="509"/>
      <c r="G6" s="509"/>
      <c r="H6" s="509"/>
      <c r="I6" s="509"/>
      <c r="J6" s="4">
        <f>'Orçamento Sintético'!M11</f>
        <v>9422.26</v>
      </c>
      <c r="K6" s="5">
        <f t="shared" ref="K6:K9" si="0">J6/$I$13</f>
        <v>1.9983542770155006E-2</v>
      </c>
    </row>
    <row r="7" spans="1:11" ht="24" customHeight="1">
      <c r="A7" s="509" t="s">
        <v>13</v>
      </c>
      <c r="B7" s="509"/>
      <c r="C7" s="509"/>
      <c r="D7" s="245" t="s">
        <v>242</v>
      </c>
      <c r="E7" s="245"/>
      <c r="F7" s="245"/>
      <c r="G7" s="245"/>
      <c r="H7" s="245"/>
      <c r="I7" s="245"/>
      <c r="J7" s="4">
        <f>'Orçamento Sintético'!M16</f>
        <v>350928.2</v>
      </c>
      <c r="K7" s="5">
        <f t="shared" si="0"/>
        <v>0.7442788347969076</v>
      </c>
    </row>
    <row r="8" spans="1:11" ht="24" customHeight="1">
      <c r="A8" s="509" t="s">
        <v>14</v>
      </c>
      <c r="B8" s="509"/>
      <c r="C8" s="509"/>
      <c r="D8" s="245" t="s">
        <v>243</v>
      </c>
      <c r="E8" s="245"/>
      <c r="F8" s="245"/>
      <c r="G8" s="245"/>
      <c r="H8" s="245"/>
      <c r="I8" s="245"/>
      <c r="J8" s="4">
        <f>'Orçamento Sintético'!M18</f>
        <v>6348</v>
      </c>
      <c r="K8" s="5">
        <f t="shared" si="0"/>
        <v>1.3463386650861256E-2</v>
      </c>
    </row>
    <row r="9" spans="1:11" ht="24" customHeight="1">
      <c r="A9" s="509" t="s">
        <v>15</v>
      </c>
      <c r="B9" s="509"/>
      <c r="C9" s="509"/>
      <c r="D9" s="509" t="s">
        <v>244</v>
      </c>
      <c r="E9" s="509"/>
      <c r="F9" s="509"/>
      <c r="G9" s="509"/>
      <c r="H9" s="509"/>
      <c r="I9" s="509"/>
      <c r="J9" s="4">
        <f>'Orçamento Sintético'!M21</f>
        <v>94497</v>
      </c>
      <c r="K9" s="5">
        <f t="shared" si="0"/>
        <v>0.20041739892035856</v>
      </c>
    </row>
    <row r="10" spans="1:11">
      <c r="A10" s="6"/>
      <c r="B10" s="6"/>
      <c r="C10" s="6"/>
      <c r="D10" s="6"/>
      <c r="E10" s="6"/>
      <c r="F10" s="6"/>
      <c r="G10" s="6"/>
      <c r="H10" s="6"/>
      <c r="I10" s="6"/>
      <c r="J10" s="6"/>
      <c r="K10" s="6"/>
    </row>
    <row r="11" spans="1:11" ht="14.25" customHeight="1">
      <c r="A11" s="506"/>
      <c r="B11" s="506"/>
      <c r="C11" s="506"/>
      <c r="D11" s="16"/>
      <c r="E11" s="15"/>
      <c r="F11" s="15"/>
      <c r="G11" s="507" t="s">
        <v>16</v>
      </c>
      <c r="H11" s="507"/>
      <c r="I11" s="508">
        <f>'Orçamento Sintético'!L26</f>
        <v>377204.04</v>
      </c>
      <c r="J11" s="508"/>
      <c r="K11" s="508"/>
    </row>
    <row r="12" spans="1:11" ht="14.25" customHeight="1">
      <c r="A12" s="506"/>
      <c r="B12" s="506"/>
      <c r="C12" s="506"/>
      <c r="D12" s="16"/>
      <c r="E12" s="15"/>
      <c r="F12" s="15"/>
      <c r="G12" s="507" t="s">
        <v>17</v>
      </c>
      <c r="H12" s="507"/>
      <c r="I12" s="508">
        <f>'Orçamento Sintético'!L27</f>
        <v>94296.94</v>
      </c>
      <c r="J12" s="508"/>
      <c r="K12" s="508"/>
    </row>
    <row r="13" spans="1:11">
      <c r="A13" s="506"/>
      <c r="B13" s="506"/>
      <c r="C13" s="506"/>
      <c r="D13" s="16"/>
      <c r="E13" s="15"/>
      <c r="F13" s="15"/>
      <c r="G13" s="507" t="s">
        <v>18</v>
      </c>
      <c r="H13" s="507"/>
      <c r="I13" s="508">
        <f>'Orçamento Sintético'!L28</f>
        <v>471500.98</v>
      </c>
      <c r="J13" s="508"/>
      <c r="K13" s="508"/>
    </row>
    <row r="14" spans="1:11" ht="60" customHeight="1">
      <c r="A14" s="3"/>
      <c r="B14" s="3"/>
      <c r="C14" s="3"/>
      <c r="D14" s="3"/>
      <c r="E14" s="3"/>
      <c r="F14" s="3"/>
      <c r="G14" s="3"/>
      <c r="H14" s="3"/>
      <c r="I14" s="3"/>
      <c r="J14" s="3"/>
      <c r="K14" s="3"/>
    </row>
    <row r="15" spans="1:11" ht="69.95" customHeight="1">
      <c r="A15" s="504" t="s">
        <v>19</v>
      </c>
      <c r="B15" s="505"/>
      <c r="C15" s="505"/>
      <c r="D15" s="505"/>
      <c r="E15" s="505"/>
      <c r="F15" s="505"/>
      <c r="G15" s="505"/>
      <c r="H15" s="505"/>
      <c r="I15" s="505"/>
      <c r="J15" s="505"/>
      <c r="K15" s="505"/>
    </row>
  </sheetData>
  <mergeCells count="25">
    <mergeCell ref="F1:H1"/>
    <mergeCell ref="I1:K1"/>
    <mergeCell ref="F2:H2"/>
    <mergeCell ref="I2:K2"/>
    <mergeCell ref="A3:K3"/>
    <mergeCell ref="A4:C4"/>
    <mergeCell ref="D4:I4"/>
    <mergeCell ref="A5:C5"/>
    <mergeCell ref="D5:I5"/>
    <mergeCell ref="A6:C6"/>
    <mergeCell ref="D6:I6"/>
    <mergeCell ref="A7:C7"/>
    <mergeCell ref="A8:C8"/>
    <mergeCell ref="A9:C9"/>
    <mergeCell ref="D9:I9"/>
    <mergeCell ref="A11:C11"/>
    <mergeCell ref="G11:H11"/>
    <mergeCell ref="I11:K11"/>
    <mergeCell ref="A15:K15"/>
    <mergeCell ref="A12:C12"/>
    <mergeCell ref="G12:H12"/>
    <mergeCell ref="I12:K12"/>
    <mergeCell ref="A13:C13"/>
    <mergeCell ref="G13:H13"/>
    <mergeCell ref="I13:K13"/>
  </mergeCells>
  <pageMargins left="0.5" right="0.5" top="1" bottom="1" header="0.5" footer="0.5"/>
  <pageSetup paperSize="9" scale="70" fitToHeight="0" orientation="landscape" r:id="rId1"/>
  <headerFooter>
    <oddHeader>&amp;L&amp;G&amp;C&amp;A&amp;R&amp;G</oddHeader>
    <oddFooter>&amp;L AUTOR(ª): GICELLE TAQUES CALMON- CAU A63225-2
ARQUITETA E URBANISTA&amp;CANEMUS ARQUITETURA E  ENGENHARIA 
CNPJ: 03.836.663/0001-39 &amp;R&amp;P de &amp;N páginas</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31"/>
  <sheetViews>
    <sheetView showOutlineSymbols="0" view="pageBreakPreview" zoomScale="57" zoomScaleNormal="100" zoomScaleSheetLayoutView="57" workbookViewId="0">
      <pane ySplit="1125"/>
      <selection activeCell="D2" sqref="D2"/>
      <selection pane="bottomLeft" activeCell="S7" sqref="S7"/>
    </sheetView>
  </sheetViews>
  <sheetFormatPr defaultColWidth="9" defaultRowHeight="14.25"/>
  <cols>
    <col min="1" max="2" width="10" bestFit="1" customWidth="1"/>
    <col min="4" max="4" width="83.5" customWidth="1"/>
    <col min="5" max="5" width="5.25" bestFit="1" customWidth="1"/>
    <col min="6" max="6" width="6.75" bestFit="1" customWidth="1"/>
    <col min="7" max="9" width="10" bestFit="1" customWidth="1"/>
    <col min="10" max="10" width="14.75" bestFit="1" customWidth="1"/>
    <col min="11" max="11" width="16" customWidth="1"/>
    <col min="12" max="12" width="13.125" customWidth="1"/>
    <col min="13" max="13" width="14.25" bestFit="1" customWidth="1"/>
    <col min="14" max="14" width="11.625" customWidth="1"/>
    <col min="15" max="15" width="10.75" customWidth="1"/>
    <col min="16" max="16" width="11.875" customWidth="1"/>
  </cols>
  <sheetData>
    <row r="1" spans="1:16" ht="15">
      <c r="A1" s="21"/>
      <c r="B1" s="21"/>
      <c r="C1" s="21"/>
      <c r="D1" s="21" t="s">
        <v>0</v>
      </c>
      <c r="E1" s="517" t="s">
        <v>1</v>
      </c>
      <c r="F1" s="517"/>
      <c r="G1" s="517"/>
      <c r="H1" s="23"/>
      <c r="I1" s="23"/>
      <c r="J1" s="23" t="s">
        <v>2</v>
      </c>
      <c r="K1" s="517" t="s">
        <v>3</v>
      </c>
      <c r="L1" s="517"/>
      <c r="M1" s="517"/>
      <c r="N1" s="517"/>
    </row>
    <row r="2" spans="1:16" ht="14.25" customHeight="1">
      <c r="A2" s="20"/>
      <c r="B2" s="20"/>
      <c r="C2" s="20"/>
      <c r="D2" s="20" t="s">
        <v>245</v>
      </c>
      <c r="E2" s="519" t="s">
        <v>481</v>
      </c>
      <c r="F2" s="519"/>
      <c r="G2" s="519"/>
      <c r="H2" s="519"/>
      <c r="I2" s="24"/>
      <c r="J2" s="24" t="s">
        <v>4</v>
      </c>
      <c r="K2" s="507" t="s">
        <v>5</v>
      </c>
      <c r="L2" s="507"/>
      <c r="M2" s="507"/>
      <c r="N2" s="507"/>
    </row>
    <row r="3" spans="1:16" ht="26.25">
      <c r="A3" s="520" t="s">
        <v>20</v>
      </c>
      <c r="B3" s="521"/>
      <c r="C3" s="521"/>
      <c r="D3" s="521"/>
      <c r="E3" s="521"/>
      <c r="F3" s="521"/>
      <c r="G3" s="521"/>
      <c r="H3" s="521"/>
      <c r="I3" s="521"/>
      <c r="J3" s="521"/>
      <c r="K3" s="521"/>
      <c r="L3" s="521"/>
      <c r="M3" s="521"/>
      <c r="N3" s="522"/>
    </row>
    <row r="4" spans="1:16" ht="15" customHeight="1">
      <c r="A4" s="518" t="s">
        <v>20</v>
      </c>
      <c r="B4" s="505"/>
      <c r="C4" s="505"/>
      <c r="D4" s="505"/>
      <c r="E4" s="505"/>
      <c r="F4" s="505"/>
      <c r="G4" s="505"/>
      <c r="H4" s="505"/>
      <c r="I4" s="505"/>
      <c r="J4" s="505"/>
      <c r="K4" s="505"/>
      <c r="L4" s="505"/>
      <c r="M4" s="505"/>
      <c r="N4" s="505"/>
    </row>
    <row r="5" spans="1:16" ht="15" customHeight="1">
      <c r="A5" s="510" t="s">
        <v>7</v>
      </c>
      <c r="B5" s="515" t="s">
        <v>21</v>
      </c>
      <c r="C5" s="510" t="s">
        <v>22</v>
      </c>
      <c r="D5" s="510" t="s">
        <v>8</v>
      </c>
      <c r="E5" s="516" t="s">
        <v>23</v>
      </c>
      <c r="F5" s="515" t="s">
        <v>24</v>
      </c>
      <c r="G5" s="515" t="s">
        <v>25</v>
      </c>
      <c r="H5" s="516" t="s">
        <v>26</v>
      </c>
      <c r="I5" s="510"/>
      <c r="J5" s="510"/>
      <c r="K5" s="516" t="s">
        <v>9</v>
      </c>
      <c r="L5" s="510"/>
      <c r="M5" s="510"/>
      <c r="N5" s="515" t="s">
        <v>10</v>
      </c>
    </row>
    <row r="6" spans="1:16" ht="15" customHeight="1">
      <c r="A6" s="515"/>
      <c r="B6" s="515"/>
      <c r="C6" s="515"/>
      <c r="D6" s="515"/>
      <c r="E6" s="515"/>
      <c r="F6" s="515"/>
      <c r="G6" s="515"/>
      <c r="H6" s="296" t="s">
        <v>27</v>
      </c>
      <c r="I6" s="296" t="s">
        <v>28</v>
      </c>
      <c r="J6" s="296" t="s">
        <v>9</v>
      </c>
      <c r="K6" s="296" t="s">
        <v>27</v>
      </c>
      <c r="L6" s="296" t="s">
        <v>28</v>
      </c>
      <c r="M6" s="296" t="s">
        <v>9</v>
      </c>
      <c r="N6" s="515"/>
      <c r="P6" s="18"/>
    </row>
    <row r="7" spans="1:16">
      <c r="A7" s="304" t="s">
        <v>11</v>
      </c>
      <c r="B7" s="304"/>
      <c r="C7" s="304"/>
      <c r="D7" s="304" t="s">
        <v>162</v>
      </c>
      <c r="E7" s="304"/>
      <c r="F7" s="305"/>
      <c r="G7" s="304"/>
      <c r="H7" s="304"/>
      <c r="I7" s="304"/>
      <c r="J7" s="304"/>
      <c r="K7" s="304"/>
      <c r="L7" s="304"/>
      <c r="M7" s="306">
        <v>10305.52</v>
      </c>
      <c r="N7" s="307">
        <f t="shared" ref="N7:N23" si="0">M7 / 471500.98</f>
        <v>2.185683686171766E-2</v>
      </c>
      <c r="P7" s="18"/>
    </row>
    <row r="8" spans="1:16" ht="25.5">
      <c r="A8" s="308" t="s">
        <v>29</v>
      </c>
      <c r="B8" s="309" t="s">
        <v>33</v>
      </c>
      <c r="C8" s="308" t="s">
        <v>30</v>
      </c>
      <c r="D8" s="308" t="s">
        <v>34</v>
      </c>
      <c r="E8" s="310" t="s">
        <v>31</v>
      </c>
      <c r="F8" s="309">
        <v>1</v>
      </c>
      <c r="G8" s="311">
        <v>233.94</v>
      </c>
      <c r="H8" s="311">
        <v>0</v>
      </c>
      <c r="I8" s="311">
        <v>292.42</v>
      </c>
      <c r="J8" s="311">
        <f>TRUNC(G8 * (1 + 25 / 100), 2)</f>
        <v>292.42</v>
      </c>
      <c r="K8" s="311">
        <f>TRUNC(F8 * H8, 2)</f>
        <v>0</v>
      </c>
      <c r="L8" s="311">
        <f>M8 - K8</f>
        <v>292.42</v>
      </c>
      <c r="M8" s="311">
        <f>TRUNC(F8 * J8, 2)</f>
        <v>292.42</v>
      </c>
      <c r="N8" s="312">
        <f t="shared" si="0"/>
        <v>6.201895911223769E-4</v>
      </c>
      <c r="P8" s="18"/>
    </row>
    <row r="9" spans="1:16">
      <c r="A9" s="308" t="s">
        <v>32</v>
      </c>
      <c r="B9" s="309" t="s">
        <v>246</v>
      </c>
      <c r="C9" s="308" t="s">
        <v>30</v>
      </c>
      <c r="D9" s="308" t="s">
        <v>36</v>
      </c>
      <c r="E9" s="310" t="s">
        <v>37</v>
      </c>
      <c r="F9" s="309">
        <v>150</v>
      </c>
      <c r="G9" s="311">
        <v>15.53</v>
      </c>
      <c r="H9" s="311">
        <v>19.059999999999999</v>
      </c>
      <c r="I9" s="311">
        <v>0.35</v>
      </c>
      <c r="J9" s="311">
        <f>TRUNC(G9 * (1 + 25 / 100), 2)</f>
        <v>19.41</v>
      </c>
      <c r="K9" s="311">
        <f>TRUNC(F9 * H9, 2)</f>
        <v>2859</v>
      </c>
      <c r="L9" s="311">
        <f>M9 - K9</f>
        <v>52.5</v>
      </c>
      <c r="M9" s="311">
        <f>TRUNC(F9 * J9, 2)</f>
        <v>2911.5</v>
      </c>
      <c r="N9" s="312">
        <f t="shared" si="0"/>
        <v>6.1749606543765826E-3</v>
      </c>
      <c r="P9" s="18"/>
    </row>
    <row r="10" spans="1:16" ht="25.5">
      <c r="A10" s="308" t="s">
        <v>35</v>
      </c>
      <c r="B10" s="309" t="s">
        <v>40</v>
      </c>
      <c r="C10" s="308" t="s">
        <v>38</v>
      </c>
      <c r="D10" s="308" t="s">
        <v>247</v>
      </c>
      <c r="E10" s="310" t="s">
        <v>39</v>
      </c>
      <c r="F10" s="309">
        <v>55</v>
      </c>
      <c r="G10" s="311">
        <v>103.3</v>
      </c>
      <c r="H10" s="311">
        <v>126.83</v>
      </c>
      <c r="I10" s="311">
        <v>2.29</v>
      </c>
      <c r="J10" s="311">
        <f>TRUNC(G10 * (1 + 25 / 100), 2)</f>
        <v>129.12</v>
      </c>
      <c r="K10" s="311">
        <f>TRUNC(F10 * H10, 2)</f>
        <v>6975.65</v>
      </c>
      <c r="L10" s="311">
        <f>M10 - K10</f>
        <v>125.95000000000073</v>
      </c>
      <c r="M10" s="311">
        <f>TRUNC(F10 * J10, 2)</f>
        <v>7101.6</v>
      </c>
      <c r="N10" s="312">
        <f t="shared" si="0"/>
        <v>1.5061686616218699E-2</v>
      </c>
      <c r="P10" s="18"/>
    </row>
    <row r="11" spans="1:16">
      <c r="A11" s="304" t="s">
        <v>12</v>
      </c>
      <c r="B11" s="304"/>
      <c r="C11" s="304"/>
      <c r="D11" s="304" t="s">
        <v>163</v>
      </c>
      <c r="E11" s="304"/>
      <c r="F11" s="305"/>
      <c r="G11" s="304"/>
      <c r="H11" s="304"/>
      <c r="I11" s="304"/>
      <c r="J11" s="304"/>
      <c r="K11" s="304"/>
      <c r="L11" s="304"/>
      <c r="M11" s="306">
        <v>9422.26</v>
      </c>
      <c r="N11" s="307">
        <f t="shared" si="0"/>
        <v>1.9983542770155006E-2</v>
      </c>
      <c r="P11" s="18"/>
    </row>
    <row r="12" spans="1:16">
      <c r="A12" s="308" t="s">
        <v>49</v>
      </c>
      <c r="B12" s="309" t="s">
        <v>43</v>
      </c>
      <c r="C12" s="308" t="s">
        <v>38</v>
      </c>
      <c r="D12" s="308" t="s">
        <v>44</v>
      </c>
      <c r="E12" s="310" t="s">
        <v>37</v>
      </c>
      <c r="F12" s="309">
        <v>300</v>
      </c>
      <c r="G12" s="311">
        <v>6.08</v>
      </c>
      <c r="H12" s="311">
        <v>2.72</v>
      </c>
      <c r="I12" s="311">
        <v>4.88</v>
      </c>
      <c r="J12" s="311">
        <f>TRUNC(G12 * (1 + 25 / 100), 2)</f>
        <v>7.6</v>
      </c>
      <c r="K12" s="311">
        <f>TRUNC(F12 * H12, 2)</f>
        <v>816</v>
      </c>
      <c r="L12" s="311">
        <f>M12 - K12</f>
        <v>1464</v>
      </c>
      <c r="M12" s="311">
        <f>TRUNC(F12 * J12, 2)</f>
        <v>2280</v>
      </c>
      <c r="N12" s="312">
        <f t="shared" si="0"/>
        <v>4.8356209142979938E-3</v>
      </c>
      <c r="P12" s="18"/>
    </row>
    <row r="13" spans="1:16">
      <c r="A13" s="308" t="s">
        <v>51</v>
      </c>
      <c r="B13" s="309" t="s">
        <v>248</v>
      </c>
      <c r="C13" s="308" t="s">
        <v>38</v>
      </c>
      <c r="D13" s="308" t="s">
        <v>249</v>
      </c>
      <c r="E13" s="310" t="s">
        <v>37</v>
      </c>
      <c r="F13" s="309">
        <v>150</v>
      </c>
      <c r="G13" s="311">
        <v>19.559999999999999</v>
      </c>
      <c r="H13" s="311">
        <v>16.38</v>
      </c>
      <c r="I13" s="311">
        <v>8.07</v>
      </c>
      <c r="J13" s="311">
        <f>TRUNC(G13 * (1 + 25 / 100), 2)</f>
        <v>24.45</v>
      </c>
      <c r="K13" s="311">
        <f>TRUNC(F13 * H13, 2)</f>
        <v>2457</v>
      </c>
      <c r="L13" s="311">
        <f>M13 - K13</f>
        <v>1210.5</v>
      </c>
      <c r="M13" s="311">
        <f>TRUNC(F13 * J13, 2)</f>
        <v>3667.5</v>
      </c>
      <c r="N13" s="312">
        <f t="shared" si="0"/>
        <v>7.7783507470122332E-3</v>
      </c>
      <c r="P13" s="18"/>
    </row>
    <row r="14" spans="1:16" ht="25.5" customHeight="1">
      <c r="A14" s="308" t="s">
        <v>52</v>
      </c>
      <c r="B14" s="309" t="s">
        <v>250</v>
      </c>
      <c r="C14" s="308" t="s">
        <v>38</v>
      </c>
      <c r="D14" s="308" t="s">
        <v>251</v>
      </c>
      <c r="E14" s="310" t="s">
        <v>37</v>
      </c>
      <c r="F14" s="309">
        <v>100</v>
      </c>
      <c r="G14" s="311">
        <v>4.33</v>
      </c>
      <c r="H14" s="311">
        <v>3.68</v>
      </c>
      <c r="I14" s="311">
        <v>1.73</v>
      </c>
      <c r="J14" s="311">
        <f>TRUNC(G14 * (1 + 25 / 100), 2)</f>
        <v>5.41</v>
      </c>
      <c r="K14" s="311">
        <f>TRUNC(F14 * H14, 2)</f>
        <v>368</v>
      </c>
      <c r="L14" s="311">
        <f>M14 - K14</f>
        <v>173</v>
      </c>
      <c r="M14" s="311">
        <f>TRUNC(F14 * J14, 2)</f>
        <v>541</v>
      </c>
      <c r="N14" s="312">
        <f t="shared" si="0"/>
        <v>1.1473995239628134E-3</v>
      </c>
      <c r="P14" s="18"/>
    </row>
    <row r="15" spans="1:16">
      <c r="A15" s="308" t="s">
        <v>53</v>
      </c>
      <c r="B15" s="309" t="s">
        <v>57</v>
      </c>
      <c r="C15" s="308" t="s">
        <v>30</v>
      </c>
      <c r="D15" s="308" t="s">
        <v>58</v>
      </c>
      <c r="E15" s="310" t="s">
        <v>50</v>
      </c>
      <c r="F15" s="309">
        <v>32</v>
      </c>
      <c r="G15" s="311">
        <v>73.349999999999994</v>
      </c>
      <c r="H15" s="311">
        <v>61.39</v>
      </c>
      <c r="I15" s="311">
        <v>30.29</v>
      </c>
      <c r="J15" s="311">
        <f>TRUNC(G15 * (1 + 25 / 100), 2)</f>
        <v>91.68</v>
      </c>
      <c r="K15" s="311">
        <f>TRUNC(F15 * H15, 2)</f>
        <v>1964.48</v>
      </c>
      <c r="L15" s="311">
        <f>M15 - K15</f>
        <v>969.2800000000002</v>
      </c>
      <c r="M15" s="311">
        <f>TRUNC(F15 * J15, 2)</f>
        <v>2933.76</v>
      </c>
      <c r="N15" s="312">
        <f t="shared" si="0"/>
        <v>6.2221715848819661E-3</v>
      </c>
      <c r="P15" s="18"/>
    </row>
    <row r="16" spans="1:16">
      <c r="A16" s="304" t="s">
        <v>13</v>
      </c>
      <c r="B16" s="304"/>
      <c r="C16" s="304"/>
      <c r="D16" s="304" t="s">
        <v>242</v>
      </c>
      <c r="E16" s="304"/>
      <c r="F16" s="305"/>
      <c r="G16" s="304"/>
      <c r="H16" s="304"/>
      <c r="I16" s="304"/>
      <c r="J16" s="304"/>
      <c r="K16" s="304"/>
      <c r="L16" s="304"/>
      <c r="M16" s="306">
        <v>350928.2</v>
      </c>
      <c r="N16" s="307">
        <f t="shared" si="0"/>
        <v>0.7442788347969076</v>
      </c>
      <c r="P16" s="18"/>
    </row>
    <row r="17" spans="1:16" ht="102">
      <c r="A17" s="308" t="s">
        <v>430</v>
      </c>
      <c r="B17" s="309" t="s">
        <v>252</v>
      </c>
      <c r="C17" s="308" t="s">
        <v>30</v>
      </c>
      <c r="D17" s="308" t="s">
        <v>253</v>
      </c>
      <c r="E17" s="310" t="s">
        <v>54</v>
      </c>
      <c r="F17" s="309">
        <v>140</v>
      </c>
      <c r="G17" s="311">
        <v>2005.31</v>
      </c>
      <c r="H17" s="311">
        <v>140.91999999999999</v>
      </c>
      <c r="I17" s="311">
        <v>2365.71</v>
      </c>
      <c r="J17" s="311">
        <f>TRUNC(G17 * (1 + 25 / 100), 2)</f>
        <v>2506.63</v>
      </c>
      <c r="K17" s="311">
        <f>TRUNC(F17 * H17, 2)</f>
        <v>19728.8</v>
      </c>
      <c r="L17" s="311">
        <f>M17 - K17</f>
        <v>331199.40000000002</v>
      </c>
      <c r="M17" s="311">
        <f>TRUNC(F17 * J17, 2)</f>
        <v>350928.2</v>
      </c>
      <c r="N17" s="312">
        <f t="shared" si="0"/>
        <v>0.7442788347969076</v>
      </c>
      <c r="P17" s="18"/>
    </row>
    <row r="18" spans="1:16">
      <c r="A18" s="304" t="s">
        <v>14</v>
      </c>
      <c r="B18" s="304"/>
      <c r="C18" s="304"/>
      <c r="D18" s="304" t="s">
        <v>243</v>
      </c>
      <c r="E18" s="304"/>
      <c r="F18" s="305"/>
      <c r="G18" s="304"/>
      <c r="H18" s="304"/>
      <c r="I18" s="304"/>
      <c r="J18" s="304"/>
      <c r="K18" s="304"/>
      <c r="L18" s="304"/>
      <c r="M18" s="306">
        <v>6348</v>
      </c>
      <c r="N18" s="307">
        <f t="shared" si="0"/>
        <v>1.3463386650861256E-2</v>
      </c>
      <c r="P18" s="18"/>
    </row>
    <row r="19" spans="1:16" ht="25.5">
      <c r="A19" s="308" t="s">
        <v>60</v>
      </c>
      <c r="B19" s="309" t="s">
        <v>254</v>
      </c>
      <c r="C19" s="308" t="s">
        <v>38</v>
      </c>
      <c r="D19" s="308" t="s">
        <v>255</v>
      </c>
      <c r="E19" s="310" t="s">
        <v>37</v>
      </c>
      <c r="F19" s="309">
        <v>150</v>
      </c>
      <c r="G19" s="311">
        <v>16.93</v>
      </c>
      <c r="H19" s="311">
        <v>6.41</v>
      </c>
      <c r="I19" s="311">
        <v>14.75</v>
      </c>
      <c r="J19" s="311">
        <f>TRUNC(G19 * (1 + 25 / 100), 2)</f>
        <v>21.16</v>
      </c>
      <c r="K19" s="311">
        <f>TRUNC(F19 * H19, 2)</f>
        <v>961.5</v>
      </c>
      <c r="L19" s="311">
        <f>M19 - K19</f>
        <v>2212.5</v>
      </c>
      <c r="M19" s="311">
        <f>TRUNC(F19 * J19, 2)</f>
        <v>3174</v>
      </c>
      <c r="N19" s="312">
        <f t="shared" si="0"/>
        <v>6.7316933254306282E-3</v>
      </c>
      <c r="P19" s="18"/>
    </row>
    <row r="20" spans="1:16" ht="25.5">
      <c r="A20" s="308" t="s">
        <v>431</v>
      </c>
      <c r="B20" s="309" t="s">
        <v>254</v>
      </c>
      <c r="C20" s="308" t="s">
        <v>38</v>
      </c>
      <c r="D20" s="308" t="s">
        <v>256</v>
      </c>
      <c r="E20" s="310" t="s">
        <v>37</v>
      </c>
      <c r="F20" s="309">
        <v>150</v>
      </c>
      <c r="G20" s="311">
        <v>16.93</v>
      </c>
      <c r="H20" s="311">
        <v>6.41</v>
      </c>
      <c r="I20" s="311">
        <v>14.75</v>
      </c>
      <c r="J20" s="311">
        <f>TRUNC(G20 * (1 + 25 / 100), 2)</f>
        <v>21.16</v>
      </c>
      <c r="K20" s="311">
        <f>TRUNC(F20 * H20, 2)</f>
        <v>961.5</v>
      </c>
      <c r="L20" s="311">
        <f>M20 - K20</f>
        <v>2212.5</v>
      </c>
      <c r="M20" s="311">
        <f>TRUNC(F20 * J20, 2)</f>
        <v>3174</v>
      </c>
      <c r="N20" s="312">
        <f t="shared" si="0"/>
        <v>6.7316933254306282E-3</v>
      </c>
      <c r="P20" s="18"/>
    </row>
    <row r="21" spans="1:16" ht="30.75" customHeight="1">
      <c r="A21" s="304" t="s">
        <v>15</v>
      </c>
      <c r="B21" s="304"/>
      <c r="C21" s="304"/>
      <c r="D21" s="304" t="s">
        <v>244</v>
      </c>
      <c r="E21" s="304"/>
      <c r="F21" s="305"/>
      <c r="G21" s="304"/>
      <c r="H21" s="304"/>
      <c r="I21" s="304"/>
      <c r="J21" s="304"/>
      <c r="K21" s="304"/>
      <c r="L21" s="304"/>
      <c r="M21" s="306">
        <v>94497</v>
      </c>
      <c r="N21" s="307">
        <f t="shared" si="0"/>
        <v>0.20041739892035856</v>
      </c>
      <c r="P21" s="18"/>
    </row>
    <row r="22" spans="1:16">
      <c r="A22" s="308" t="s">
        <v>61</v>
      </c>
      <c r="B22" s="309" t="s">
        <v>257</v>
      </c>
      <c r="C22" s="308" t="s">
        <v>30</v>
      </c>
      <c r="D22" s="308" t="s">
        <v>258</v>
      </c>
      <c r="E22" s="310" t="s">
        <v>37</v>
      </c>
      <c r="F22" s="309">
        <v>150</v>
      </c>
      <c r="G22" s="311">
        <v>48.08</v>
      </c>
      <c r="H22" s="311">
        <v>35.75</v>
      </c>
      <c r="I22" s="311">
        <v>24.35</v>
      </c>
      <c r="J22" s="311">
        <f>TRUNC(G22 * (1 + 25 / 100), 2)</f>
        <v>60.1</v>
      </c>
      <c r="K22" s="311">
        <f>TRUNC(F22 * H22, 2)</f>
        <v>5362.5</v>
      </c>
      <c r="L22" s="311">
        <f>M22 - K22</f>
        <v>3652.5</v>
      </c>
      <c r="M22" s="311">
        <f>TRUNC(F22 * J22, 2)</f>
        <v>9015</v>
      </c>
      <c r="N22" s="312">
        <f t="shared" si="0"/>
        <v>1.9119790588770356E-2</v>
      </c>
      <c r="P22" s="18"/>
    </row>
    <row r="23" spans="1:16" ht="25.5">
      <c r="A23" s="308" t="s">
        <v>62</v>
      </c>
      <c r="B23" s="309" t="s">
        <v>259</v>
      </c>
      <c r="C23" s="308" t="s">
        <v>30</v>
      </c>
      <c r="D23" s="308" t="s">
        <v>260</v>
      </c>
      <c r="E23" s="310" t="s">
        <v>37</v>
      </c>
      <c r="F23" s="309">
        <v>150</v>
      </c>
      <c r="G23" s="311">
        <v>455.91</v>
      </c>
      <c r="H23" s="311">
        <v>48.88</v>
      </c>
      <c r="I23" s="311">
        <v>521</v>
      </c>
      <c r="J23" s="311">
        <f>TRUNC(G23 * (1 + 25 / 100), 2)</f>
        <v>569.88</v>
      </c>
      <c r="K23" s="311">
        <f>TRUNC(F23 * H23, 2)</f>
        <v>7332</v>
      </c>
      <c r="L23" s="311">
        <f>M23 - K23</f>
        <v>78150</v>
      </c>
      <c r="M23" s="311">
        <f>TRUNC(F23 * J23, 2)</f>
        <v>85482</v>
      </c>
      <c r="N23" s="312">
        <f t="shared" si="0"/>
        <v>0.1812976083315882</v>
      </c>
      <c r="P23" s="18"/>
    </row>
    <row r="24" spans="1:16">
      <c r="A24" s="290"/>
      <c r="B24" s="290"/>
      <c r="C24" s="290"/>
      <c r="D24" s="290"/>
      <c r="E24" s="290"/>
      <c r="F24" s="290"/>
      <c r="G24" s="290"/>
      <c r="H24" s="290"/>
      <c r="I24" s="290"/>
      <c r="J24" s="290" t="s">
        <v>63</v>
      </c>
      <c r="K24" s="290" t="s">
        <v>463</v>
      </c>
      <c r="L24" s="290" t="s">
        <v>464</v>
      </c>
      <c r="M24" s="290" t="s">
        <v>465</v>
      </c>
      <c r="N24" s="290"/>
      <c r="P24" s="18"/>
    </row>
    <row r="25" spans="1:16">
      <c r="A25" s="302"/>
      <c r="B25" s="302"/>
      <c r="C25" s="302"/>
      <c r="D25" s="302"/>
      <c r="E25" s="302"/>
      <c r="F25" s="302"/>
      <c r="G25" s="302"/>
      <c r="H25" s="302"/>
      <c r="I25" s="302"/>
      <c r="J25" s="302"/>
      <c r="K25" s="302"/>
      <c r="L25" s="302"/>
      <c r="M25" s="302"/>
      <c r="N25" s="302"/>
      <c r="P25" s="18"/>
    </row>
    <row r="26" spans="1:16" ht="14.25" customHeight="1">
      <c r="A26" s="506"/>
      <c r="B26" s="506"/>
      <c r="C26" s="506"/>
      <c r="D26" s="16"/>
      <c r="E26" s="290"/>
      <c r="F26" s="290"/>
      <c r="G26" s="290"/>
      <c r="H26" s="290"/>
      <c r="I26" s="290"/>
      <c r="J26" s="507" t="s">
        <v>16</v>
      </c>
      <c r="K26" s="506"/>
      <c r="L26" s="508">
        <v>377204.04</v>
      </c>
      <c r="M26" s="506"/>
      <c r="N26" s="506"/>
      <c r="P26" s="18"/>
    </row>
    <row r="27" spans="1:16" ht="14.25" customHeight="1">
      <c r="A27" s="506"/>
      <c r="B27" s="506"/>
      <c r="C27" s="506"/>
      <c r="D27" s="16"/>
      <c r="E27" s="290"/>
      <c r="F27" s="290"/>
      <c r="G27" s="290"/>
      <c r="H27" s="290"/>
      <c r="I27" s="290"/>
      <c r="J27" s="507" t="s">
        <v>17</v>
      </c>
      <c r="K27" s="506"/>
      <c r="L27" s="508">
        <v>94296.94</v>
      </c>
      <c r="M27" s="506"/>
      <c r="N27" s="506"/>
      <c r="P27" s="18"/>
    </row>
    <row r="28" spans="1:16" ht="14.25" customHeight="1">
      <c r="A28" s="506"/>
      <c r="B28" s="506"/>
      <c r="C28" s="506"/>
      <c r="D28" s="16"/>
      <c r="E28" s="290"/>
      <c r="F28" s="290"/>
      <c r="G28" s="290"/>
      <c r="H28" s="290"/>
      <c r="I28" s="290"/>
      <c r="J28" s="507" t="s">
        <v>18</v>
      </c>
      <c r="K28" s="506"/>
      <c r="L28" s="508">
        <v>471500.98</v>
      </c>
      <c r="M28" s="506"/>
      <c r="N28" s="506"/>
    </row>
    <row r="29" spans="1:16">
      <c r="A29" s="303"/>
      <c r="B29" s="303"/>
      <c r="C29" s="303"/>
      <c r="D29" s="303"/>
      <c r="E29" s="303"/>
      <c r="F29" s="303"/>
      <c r="G29" s="303"/>
      <c r="H29" s="303"/>
      <c r="I29" s="303"/>
      <c r="J29" s="303"/>
      <c r="K29" s="303"/>
      <c r="L29" s="303"/>
      <c r="M29" s="303"/>
      <c r="N29" s="303"/>
    </row>
    <row r="30" spans="1:16">
      <c r="A30" s="303"/>
      <c r="B30" s="303"/>
      <c r="C30" s="303"/>
      <c r="D30" s="303"/>
      <c r="E30" s="303"/>
      <c r="F30" s="303"/>
      <c r="G30" s="303"/>
      <c r="H30" s="303"/>
      <c r="I30" s="303"/>
      <c r="J30" s="303"/>
      <c r="K30" s="303"/>
      <c r="L30" s="303"/>
      <c r="M30" s="303"/>
      <c r="N30" s="303"/>
    </row>
    <row r="31" spans="1:16">
      <c r="A31" s="303"/>
      <c r="B31" s="303"/>
      <c r="C31" s="303"/>
      <c r="D31" s="303"/>
      <c r="E31" s="303"/>
      <c r="F31" s="303"/>
      <c r="G31" s="303"/>
      <c r="H31" s="303"/>
      <c r="I31" s="303"/>
      <c r="J31" s="303"/>
      <c r="K31" s="303"/>
      <c r="L31" s="303"/>
      <c r="M31" s="303"/>
      <c r="N31" s="303"/>
    </row>
  </sheetData>
  <mergeCells count="25">
    <mergeCell ref="E1:G1"/>
    <mergeCell ref="K1:N1"/>
    <mergeCell ref="K2:N2"/>
    <mergeCell ref="A4:N4"/>
    <mergeCell ref="A5:A6"/>
    <mergeCell ref="B5:B6"/>
    <mergeCell ref="C5:C6"/>
    <mergeCell ref="D5:D6"/>
    <mergeCell ref="E5:E6"/>
    <mergeCell ref="F5:F6"/>
    <mergeCell ref="E2:H2"/>
    <mergeCell ref="A3:N3"/>
    <mergeCell ref="G5:G6"/>
    <mergeCell ref="H5:J5"/>
    <mergeCell ref="K5:M5"/>
    <mergeCell ref="N5:N6"/>
    <mergeCell ref="A28:C28"/>
    <mergeCell ref="J28:K28"/>
    <mergeCell ref="L28:N28"/>
    <mergeCell ref="A27:C27"/>
    <mergeCell ref="J27:K27"/>
    <mergeCell ref="L27:N27"/>
    <mergeCell ref="A26:C26"/>
    <mergeCell ref="J26:K26"/>
    <mergeCell ref="L26:N26"/>
  </mergeCells>
  <pageMargins left="0.5" right="0.5" top="1" bottom="1" header="0.5" footer="0.5"/>
  <pageSetup paperSize="9" scale="56" fitToHeight="0" orientation="landscape" r:id="rId1"/>
  <headerFooter>
    <oddHeader>&amp;L&amp;G&amp;C&amp;A&amp;R&amp;G</oddHeader>
    <oddFooter>&amp;L AUTOR(ª): GICELLE TAQUES CALMON- CAU A63225-2
ARQUITETA E URBANISTA&amp;CANEMUS ARQUITETURA E  ENGENHARIA 
CNPJ: 03.836.663/0001-39 &amp;R&amp;P de &amp;N páginas</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434"/>
  <sheetViews>
    <sheetView showOutlineSymbols="0" view="pageBreakPreview" topLeftCell="A28" zoomScale="60" zoomScaleNormal="100" workbookViewId="0">
      <selection activeCell="D27" sqref="D27"/>
    </sheetView>
  </sheetViews>
  <sheetFormatPr defaultColWidth="9" defaultRowHeight="14.25"/>
  <cols>
    <col min="1" max="1" width="12.75" style="289" customWidth="1"/>
    <col min="2" max="2" width="12" style="289" bestFit="1" customWidth="1"/>
    <col min="3" max="3" width="10" style="289" bestFit="1" customWidth="1"/>
    <col min="4" max="4" width="60" style="289" bestFit="1" customWidth="1"/>
    <col min="5" max="5" width="15" style="289" bestFit="1" customWidth="1"/>
    <col min="6" max="7" width="12" style="289" bestFit="1" customWidth="1"/>
    <col min="8" max="8" width="15.75" style="289" customWidth="1"/>
    <col min="9" max="9" width="12" style="289" bestFit="1" customWidth="1"/>
    <col min="10" max="10" width="14" style="289" bestFit="1" customWidth="1"/>
  </cols>
  <sheetData>
    <row r="1" spans="1:14" ht="15" customHeight="1">
      <c r="A1" s="295"/>
      <c r="B1" s="23" t="str">
        <f>'Orçamento Sintético'!D1</f>
        <v>Obra</v>
      </c>
      <c r="C1" s="23"/>
      <c r="D1" s="23"/>
      <c r="E1" s="23" t="str">
        <f>'Orçamento Sintético'!E1:G1</f>
        <v>Bancos</v>
      </c>
      <c r="F1" s="23"/>
      <c r="G1" s="23" t="str">
        <f>'Orçamento Sintético'!J1</f>
        <v>B.D.I.</v>
      </c>
      <c r="H1" s="234" t="str">
        <f>'Orçamento Sintético'!K1</f>
        <v>Encargos Sociais</v>
      </c>
      <c r="I1" s="234"/>
      <c r="J1" s="234"/>
      <c r="K1" s="23"/>
      <c r="L1" s="23"/>
      <c r="M1" s="23"/>
      <c r="N1" s="23"/>
    </row>
    <row r="2" spans="1:14" ht="14.25" customHeight="1">
      <c r="A2" s="291"/>
      <c r="B2" s="25" t="str">
        <f>'Orçamento Sintético'!D2</f>
        <v>TROCA DA ESQUADRIA DE VIDRO DA AGÊNCIA MADEIRA MAMORÉ</v>
      </c>
      <c r="C2" s="25"/>
      <c r="D2" s="25"/>
      <c r="E2" s="25" t="str">
        <f>'Orçamento Sintético'!E2:H2</f>
        <v>SINAPI - 11/2022 - Rondônia
SBC - 01/2023 - Rondônia
SICRO3 - 07/2022 - Rondônia</v>
      </c>
      <c r="F2" s="24"/>
      <c r="G2" s="24" t="str">
        <f>'Orçamento Sintético'!J2</f>
        <v xml:space="preserve"> 25,0%</v>
      </c>
      <c r="H2" s="24" t="str">
        <f>'Orçamento Sintético'!K2</f>
        <v>Desonerado: embutido nos preços unitário dos insumos de mão de obra, de acordo com as bases.</v>
      </c>
      <c r="I2" s="24"/>
      <c r="J2" s="24"/>
      <c r="K2" s="25"/>
      <c r="L2" s="24"/>
      <c r="M2" s="24"/>
      <c r="N2" s="24"/>
    </row>
    <row r="3" spans="1:14" ht="26.25" customHeight="1">
      <c r="A3" s="313" t="s">
        <v>64</v>
      </c>
      <c r="B3" s="314"/>
      <c r="C3" s="314"/>
      <c r="D3" s="314"/>
      <c r="E3" s="314"/>
      <c r="F3" s="314"/>
      <c r="G3" s="314"/>
      <c r="H3" s="314"/>
      <c r="I3" s="314"/>
      <c r="J3" s="314"/>
    </row>
    <row r="4" spans="1:14" ht="30" customHeight="1">
      <c r="A4" s="315" t="s">
        <v>65</v>
      </c>
      <c r="B4" s="316"/>
      <c r="C4" s="316"/>
      <c r="D4" s="316"/>
      <c r="E4" s="316"/>
      <c r="F4" s="316"/>
      <c r="G4" s="316"/>
      <c r="H4" s="316"/>
      <c r="I4" s="316"/>
      <c r="J4" s="316"/>
    </row>
    <row r="5" spans="1:14" ht="15" customHeight="1">
      <c r="A5" s="315" t="s">
        <v>423</v>
      </c>
      <c r="B5" s="316"/>
      <c r="C5" s="316"/>
      <c r="D5" s="316"/>
      <c r="E5" s="316"/>
      <c r="F5" s="316"/>
      <c r="G5" s="316"/>
      <c r="H5" s="316"/>
      <c r="I5" s="316"/>
      <c r="J5" s="316"/>
    </row>
    <row r="6" spans="1:14" ht="15">
      <c r="A6" s="292" t="s">
        <v>29</v>
      </c>
      <c r="B6" s="296" t="s">
        <v>21</v>
      </c>
      <c r="C6" s="292" t="s">
        <v>22</v>
      </c>
      <c r="D6" s="292" t="s">
        <v>8</v>
      </c>
      <c r="E6" s="510" t="s">
        <v>66</v>
      </c>
      <c r="F6" s="510"/>
      <c r="G6" s="297" t="s">
        <v>23</v>
      </c>
      <c r="H6" s="296" t="s">
        <v>24</v>
      </c>
      <c r="I6" s="296" t="s">
        <v>25</v>
      </c>
      <c r="J6" s="296" t="s">
        <v>9</v>
      </c>
    </row>
    <row r="7" spans="1:14" ht="14.25" customHeight="1">
      <c r="A7" s="308" t="s">
        <v>67</v>
      </c>
      <c r="B7" s="309" t="s">
        <v>33</v>
      </c>
      <c r="C7" s="308" t="s">
        <v>30</v>
      </c>
      <c r="D7" s="308" t="s">
        <v>34</v>
      </c>
      <c r="E7" s="525" t="s">
        <v>76</v>
      </c>
      <c r="F7" s="525"/>
      <c r="G7" s="310" t="s">
        <v>31</v>
      </c>
      <c r="H7" s="317">
        <v>1</v>
      </c>
      <c r="I7" s="311">
        <v>233.94</v>
      </c>
      <c r="J7" s="311">
        <v>233.94</v>
      </c>
    </row>
    <row r="8" spans="1:14" ht="14.25" customHeight="1">
      <c r="A8" s="299" t="s">
        <v>69</v>
      </c>
      <c r="B8" s="12" t="s">
        <v>77</v>
      </c>
      <c r="C8" s="299" t="s">
        <v>30</v>
      </c>
      <c r="D8" s="299" t="s">
        <v>34</v>
      </c>
      <c r="E8" s="523" t="s">
        <v>70</v>
      </c>
      <c r="F8" s="523"/>
      <c r="G8" s="11" t="s">
        <v>56</v>
      </c>
      <c r="H8" s="14">
        <v>1</v>
      </c>
      <c r="I8" s="13">
        <v>233.94</v>
      </c>
      <c r="J8" s="13">
        <v>233.94</v>
      </c>
    </row>
    <row r="9" spans="1:14" ht="14.25" customHeight="1">
      <c r="A9" s="301"/>
      <c r="B9" s="301"/>
      <c r="C9" s="301"/>
      <c r="D9" s="301"/>
      <c r="E9" s="301" t="s">
        <v>71</v>
      </c>
      <c r="F9" s="17">
        <v>0</v>
      </c>
      <c r="G9" s="301" t="s">
        <v>72</v>
      </c>
      <c r="H9" s="17">
        <v>0</v>
      </c>
      <c r="I9" s="301" t="s">
        <v>73</v>
      </c>
      <c r="J9" s="17">
        <v>0</v>
      </c>
    </row>
    <row r="10" spans="1:14" ht="15" thickBot="1">
      <c r="A10" s="301"/>
      <c r="B10" s="301"/>
      <c r="C10" s="301"/>
      <c r="D10" s="301"/>
      <c r="E10" s="301" t="s">
        <v>74</v>
      </c>
      <c r="F10" s="17">
        <v>58.48</v>
      </c>
      <c r="G10" s="301"/>
      <c r="H10" s="526" t="s">
        <v>75</v>
      </c>
      <c r="I10" s="526"/>
      <c r="J10" s="17">
        <v>292.42</v>
      </c>
    </row>
    <row r="11" spans="1:14" ht="15" thickTop="1">
      <c r="A11" s="318"/>
      <c r="B11" s="318"/>
      <c r="C11" s="318"/>
      <c r="D11" s="318"/>
      <c r="E11" s="318"/>
      <c r="F11" s="318"/>
      <c r="G11" s="318"/>
      <c r="H11" s="318"/>
      <c r="I11" s="318"/>
      <c r="J11" s="318"/>
    </row>
    <row r="12" spans="1:14" ht="15">
      <c r="A12" s="292" t="s">
        <v>32</v>
      </c>
      <c r="B12" s="296" t="s">
        <v>21</v>
      </c>
      <c r="C12" s="292" t="s">
        <v>22</v>
      </c>
      <c r="D12" s="292" t="s">
        <v>8</v>
      </c>
      <c r="E12" s="510" t="s">
        <v>66</v>
      </c>
      <c r="F12" s="510"/>
      <c r="G12" s="297" t="s">
        <v>23</v>
      </c>
      <c r="H12" s="296" t="s">
        <v>24</v>
      </c>
      <c r="I12" s="296" t="s">
        <v>25</v>
      </c>
      <c r="J12" s="296" t="s">
        <v>9</v>
      </c>
    </row>
    <row r="13" spans="1:14" ht="25.5">
      <c r="A13" s="308" t="s">
        <v>67</v>
      </c>
      <c r="B13" s="309" t="s">
        <v>246</v>
      </c>
      <c r="C13" s="308" t="s">
        <v>30</v>
      </c>
      <c r="D13" s="308" t="s">
        <v>36</v>
      </c>
      <c r="E13" s="525">
        <v>16</v>
      </c>
      <c r="F13" s="525"/>
      <c r="G13" s="310" t="s">
        <v>37</v>
      </c>
      <c r="H13" s="317">
        <v>1</v>
      </c>
      <c r="I13" s="311">
        <v>15.53</v>
      </c>
      <c r="J13" s="311">
        <v>15.53</v>
      </c>
    </row>
    <row r="14" spans="1:14" ht="25.5">
      <c r="A14" s="300" t="s">
        <v>78</v>
      </c>
      <c r="B14" s="8" t="s">
        <v>261</v>
      </c>
      <c r="C14" s="300" t="s">
        <v>38</v>
      </c>
      <c r="D14" s="300" t="s">
        <v>262</v>
      </c>
      <c r="E14" s="524" t="s">
        <v>76</v>
      </c>
      <c r="F14" s="524"/>
      <c r="G14" s="7" t="s">
        <v>39</v>
      </c>
      <c r="H14" s="10">
        <v>0.15</v>
      </c>
      <c r="I14" s="9">
        <v>103.56</v>
      </c>
      <c r="J14" s="9">
        <v>15.53</v>
      </c>
    </row>
    <row r="15" spans="1:14" ht="25.5">
      <c r="A15" s="301"/>
      <c r="B15" s="301"/>
      <c r="C15" s="301"/>
      <c r="D15" s="301"/>
      <c r="E15" s="301" t="s">
        <v>71</v>
      </c>
      <c r="F15" s="17">
        <v>15.25</v>
      </c>
      <c r="G15" s="301" t="s">
        <v>72</v>
      </c>
      <c r="H15" s="17">
        <v>0</v>
      </c>
      <c r="I15" s="301" t="s">
        <v>73</v>
      </c>
      <c r="J15" s="17">
        <v>15.25</v>
      </c>
    </row>
    <row r="16" spans="1:14" ht="15" thickBot="1">
      <c r="A16" s="301"/>
      <c r="B16" s="301"/>
      <c r="C16" s="301"/>
      <c r="D16" s="301"/>
      <c r="E16" s="301" t="s">
        <v>74</v>
      </c>
      <c r="F16" s="17">
        <v>3.88</v>
      </c>
      <c r="G16" s="301"/>
      <c r="H16" s="526" t="s">
        <v>75</v>
      </c>
      <c r="I16" s="526"/>
      <c r="J16" s="17">
        <v>19.41</v>
      </c>
    </row>
    <row r="17" spans="1:10" ht="15" thickTop="1">
      <c r="A17" s="318"/>
      <c r="B17" s="318"/>
      <c r="C17" s="318"/>
      <c r="D17" s="318"/>
      <c r="E17" s="318"/>
      <c r="F17" s="318"/>
      <c r="G17" s="318"/>
      <c r="H17" s="318"/>
      <c r="I17" s="318"/>
      <c r="J17" s="318"/>
    </row>
    <row r="18" spans="1:10" ht="15">
      <c r="A18" s="292" t="s">
        <v>35</v>
      </c>
      <c r="B18" s="296" t="s">
        <v>21</v>
      </c>
      <c r="C18" s="292" t="s">
        <v>22</v>
      </c>
      <c r="D18" s="292" t="s">
        <v>8</v>
      </c>
      <c r="E18" s="510" t="s">
        <v>66</v>
      </c>
      <c r="F18" s="510"/>
      <c r="G18" s="297" t="s">
        <v>23</v>
      </c>
      <c r="H18" s="296" t="s">
        <v>24</v>
      </c>
      <c r="I18" s="296" t="s">
        <v>25</v>
      </c>
      <c r="J18" s="296" t="s">
        <v>9</v>
      </c>
    </row>
    <row r="19" spans="1:10" ht="25.5">
      <c r="A19" s="308" t="s">
        <v>67</v>
      </c>
      <c r="B19" s="309" t="s">
        <v>40</v>
      </c>
      <c r="C19" s="308" t="s">
        <v>38</v>
      </c>
      <c r="D19" s="308" t="s">
        <v>247</v>
      </c>
      <c r="E19" s="525" t="s">
        <v>76</v>
      </c>
      <c r="F19" s="525"/>
      <c r="G19" s="310" t="s">
        <v>39</v>
      </c>
      <c r="H19" s="317">
        <v>1</v>
      </c>
      <c r="I19" s="311">
        <v>103.3</v>
      </c>
      <c r="J19" s="311">
        <v>103.3</v>
      </c>
    </row>
    <row r="20" spans="1:10" ht="25.5">
      <c r="A20" s="300" t="s">
        <v>78</v>
      </c>
      <c r="B20" s="8" t="s">
        <v>86</v>
      </c>
      <c r="C20" s="300" t="s">
        <v>38</v>
      </c>
      <c r="D20" s="300" t="s">
        <v>87</v>
      </c>
      <c r="E20" s="524" t="s">
        <v>76</v>
      </c>
      <c r="F20" s="524"/>
      <c r="G20" s="7" t="s">
        <v>39</v>
      </c>
      <c r="H20" s="10">
        <v>1</v>
      </c>
      <c r="I20" s="9">
        <v>1.41</v>
      </c>
      <c r="J20" s="9">
        <v>1.41</v>
      </c>
    </row>
    <row r="21" spans="1:10">
      <c r="A21" s="299" t="s">
        <v>69</v>
      </c>
      <c r="B21" s="12" t="s">
        <v>88</v>
      </c>
      <c r="C21" s="299" t="s">
        <v>38</v>
      </c>
      <c r="D21" s="299" t="s">
        <v>89</v>
      </c>
      <c r="E21" s="523" t="s">
        <v>83</v>
      </c>
      <c r="F21" s="523"/>
      <c r="G21" s="11" t="s">
        <v>39</v>
      </c>
      <c r="H21" s="14">
        <v>1</v>
      </c>
      <c r="I21" s="13">
        <v>100.06</v>
      </c>
      <c r="J21" s="13">
        <v>100.06</v>
      </c>
    </row>
    <row r="22" spans="1:10">
      <c r="A22" s="299" t="s">
        <v>69</v>
      </c>
      <c r="B22" s="12" t="s">
        <v>80</v>
      </c>
      <c r="C22" s="299" t="s">
        <v>38</v>
      </c>
      <c r="D22" s="299" t="s">
        <v>81</v>
      </c>
      <c r="E22" s="523" t="s">
        <v>82</v>
      </c>
      <c r="F22" s="523"/>
      <c r="G22" s="11" t="s">
        <v>39</v>
      </c>
      <c r="H22" s="14">
        <v>1</v>
      </c>
      <c r="I22" s="13">
        <v>1.05</v>
      </c>
      <c r="J22" s="13">
        <v>1.05</v>
      </c>
    </row>
    <row r="23" spans="1:10">
      <c r="A23" s="299" t="s">
        <v>69</v>
      </c>
      <c r="B23" s="12" t="s">
        <v>84</v>
      </c>
      <c r="C23" s="299" t="s">
        <v>38</v>
      </c>
      <c r="D23" s="299" t="s">
        <v>85</v>
      </c>
      <c r="E23" s="523" t="s">
        <v>70</v>
      </c>
      <c r="F23" s="523"/>
      <c r="G23" s="11" t="s">
        <v>39</v>
      </c>
      <c r="H23" s="14">
        <v>1</v>
      </c>
      <c r="I23" s="13">
        <v>0.06</v>
      </c>
      <c r="J23" s="13">
        <v>0.06</v>
      </c>
    </row>
    <row r="24" spans="1:10" ht="25.5">
      <c r="A24" s="299" t="s">
        <v>69</v>
      </c>
      <c r="B24" s="12" t="s">
        <v>92</v>
      </c>
      <c r="C24" s="299" t="s">
        <v>38</v>
      </c>
      <c r="D24" s="299" t="s">
        <v>93</v>
      </c>
      <c r="E24" s="523" t="s">
        <v>79</v>
      </c>
      <c r="F24" s="523"/>
      <c r="G24" s="11" t="s">
        <v>39</v>
      </c>
      <c r="H24" s="14">
        <v>1</v>
      </c>
      <c r="I24" s="13">
        <v>0.01</v>
      </c>
      <c r="J24" s="13">
        <v>0.01</v>
      </c>
    </row>
    <row r="25" spans="1:10" ht="25.5">
      <c r="A25" s="299" t="s">
        <v>69</v>
      </c>
      <c r="B25" s="12" t="s">
        <v>90</v>
      </c>
      <c r="C25" s="299" t="s">
        <v>38</v>
      </c>
      <c r="D25" s="299" t="s">
        <v>91</v>
      </c>
      <c r="E25" s="523" t="s">
        <v>79</v>
      </c>
      <c r="F25" s="523"/>
      <c r="G25" s="11" t="s">
        <v>39</v>
      </c>
      <c r="H25" s="14">
        <v>1</v>
      </c>
      <c r="I25" s="13">
        <v>0.71</v>
      </c>
      <c r="J25" s="13">
        <v>0.71</v>
      </c>
    </row>
    <row r="26" spans="1:10" ht="25.5">
      <c r="A26" s="301"/>
      <c r="B26" s="301"/>
      <c r="C26" s="301"/>
      <c r="D26" s="301"/>
      <c r="E26" s="301" t="s">
        <v>71</v>
      </c>
      <c r="F26" s="17">
        <v>101.47</v>
      </c>
      <c r="G26" s="301" t="s">
        <v>72</v>
      </c>
      <c r="H26" s="17">
        <v>0</v>
      </c>
      <c r="I26" s="301" t="s">
        <v>73</v>
      </c>
      <c r="J26" s="17">
        <v>101.47</v>
      </c>
    </row>
    <row r="27" spans="1:10" ht="15" thickBot="1">
      <c r="A27" s="301"/>
      <c r="B27" s="301"/>
      <c r="C27" s="301"/>
      <c r="D27" s="301"/>
      <c r="E27" s="301" t="s">
        <v>74</v>
      </c>
      <c r="F27" s="17">
        <v>25.82</v>
      </c>
      <c r="G27" s="301"/>
      <c r="H27" s="526" t="s">
        <v>75</v>
      </c>
      <c r="I27" s="526"/>
      <c r="J27" s="17">
        <v>129.12</v>
      </c>
    </row>
    <row r="28" spans="1:10" ht="15" thickTop="1">
      <c r="A28" s="318"/>
      <c r="B28" s="318"/>
      <c r="C28" s="318"/>
      <c r="D28" s="318"/>
      <c r="E28" s="318"/>
      <c r="F28" s="318"/>
      <c r="G28" s="318"/>
      <c r="H28" s="318"/>
      <c r="I28" s="318"/>
      <c r="J28" s="318"/>
    </row>
    <row r="29" spans="1:10" ht="15">
      <c r="A29" s="292" t="s">
        <v>49</v>
      </c>
      <c r="B29" s="296" t="s">
        <v>21</v>
      </c>
      <c r="C29" s="292" t="s">
        <v>22</v>
      </c>
      <c r="D29" s="292" t="s">
        <v>8</v>
      </c>
      <c r="E29" s="510" t="s">
        <v>66</v>
      </c>
      <c r="F29" s="510"/>
      <c r="G29" s="297" t="s">
        <v>23</v>
      </c>
      <c r="H29" s="296" t="s">
        <v>24</v>
      </c>
      <c r="I29" s="296" t="s">
        <v>25</v>
      </c>
      <c r="J29" s="296" t="s">
        <v>9</v>
      </c>
    </row>
    <row r="30" spans="1:10" ht="14.25" customHeight="1">
      <c r="A30" s="308" t="s">
        <v>67</v>
      </c>
      <c r="B30" s="309" t="s">
        <v>43</v>
      </c>
      <c r="C30" s="308" t="s">
        <v>38</v>
      </c>
      <c r="D30" s="308" t="s">
        <v>44</v>
      </c>
      <c r="E30" s="525" t="s">
        <v>76</v>
      </c>
      <c r="F30" s="525"/>
      <c r="G30" s="310" t="s">
        <v>37</v>
      </c>
      <c r="H30" s="317">
        <v>1</v>
      </c>
      <c r="I30" s="311">
        <v>6.08</v>
      </c>
      <c r="J30" s="311">
        <v>6.08</v>
      </c>
    </row>
    <row r="31" spans="1:10" ht="25.5">
      <c r="A31" s="300" t="s">
        <v>78</v>
      </c>
      <c r="B31" s="8" t="s">
        <v>101</v>
      </c>
      <c r="C31" s="300" t="s">
        <v>38</v>
      </c>
      <c r="D31" s="300" t="s">
        <v>102</v>
      </c>
      <c r="E31" s="524" t="s">
        <v>76</v>
      </c>
      <c r="F31" s="524"/>
      <c r="G31" s="7" t="s">
        <v>39</v>
      </c>
      <c r="H31" s="10">
        <v>6.9900000000000004E-2</v>
      </c>
      <c r="I31" s="9">
        <v>20.72</v>
      </c>
      <c r="J31" s="9">
        <v>1.44</v>
      </c>
    </row>
    <row r="32" spans="1:10" ht="25.5">
      <c r="A32" s="300" t="s">
        <v>78</v>
      </c>
      <c r="B32" s="8" t="s">
        <v>99</v>
      </c>
      <c r="C32" s="300" t="s">
        <v>38</v>
      </c>
      <c r="D32" s="300" t="s">
        <v>100</v>
      </c>
      <c r="E32" s="524" t="s">
        <v>76</v>
      </c>
      <c r="F32" s="524"/>
      <c r="G32" s="7" t="s">
        <v>39</v>
      </c>
      <c r="H32" s="10">
        <v>7.3400000000000007E-2</v>
      </c>
      <c r="I32" s="9">
        <v>22.67</v>
      </c>
      <c r="J32" s="9">
        <v>1.66</v>
      </c>
    </row>
    <row r="33" spans="1:10" ht="25.5">
      <c r="A33" s="299" t="s">
        <v>69</v>
      </c>
      <c r="B33" s="12" t="s">
        <v>103</v>
      </c>
      <c r="C33" s="299" t="s">
        <v>38</v>
      </c>
      <c r="D33" s="299" t="s">
        <v>104</v>
      </c>
      <c r="E33" s="523" t="s">
        <v>105</v>
      </c>
      <c r="F33" s="523"/>
      <c r="G33" s="11" t="s">
        <v>31</v>
      </c>
      <c r="H33" s="14">
        <v>0.89449999999999996</v>
      </c>
      <c r="I33" s="13">
        <v>0.17</v>
      </c>
      <c r="J33" s="13">
        <v>0.15</v>
      </c>
    </row>
    <row r="34" spans="1:10" ht="25.5">
      <c r="A34" s="299" t="s">
        <v>69</v>
      </c>
      <c r="B34" s="12" t="s">
        <v>47</v>
      </c>
      <c r="C34" s="299" t="s">
        <v>38</v>
      </c>
      <c r="D34" s="299" t="s">
        <v>48</v>
      </c>
      <c r="E34" s="523" t="s">
        <v>105</v>
      </c>
      <c r="F34" s="523"/>
      <c r="G34" s="11" t="s">
        <v>37</v>
      </c>
      <c r="H34" s="14">
        <v>1.177</v>
      </c>
      <c r="I34" s="13">
        <v>2.41</v>
      </c>
      <c r="J34" s="13">
        <v>2.83</v>
      </c>
    </row>
    <row r="35" spans="1:10" ht="25.5">
      <c r="A35" s="301"/>
      <c r="B35" s="301"/>
      <c r="C35" s="301"/>
      <c r="D35" s="301"/>
      <c r="E35" s="301" t="s">
        <v>71</v>
      </c>
      <c r="F35" s="17">
        <v>2.1800000000000002</v>
      </c>
      <c r="G35" s="301" t="s">
        <v>72</v>
      </c>
      <c r="H35" s="17">
        <v>0</v>
      </c>
      <c r="I35" s="301" t="s">
        <v>73</v>
      </c>
      <c r="J35" s="17">
        <v>2.1800000000000002</v>
      </c>
    </row>
    <row r="36" spans="1:10" ht="15" thickBot="1">
      <c r="A36" s="301"/>
      <c r="B36" s="301"/>
      <c r="C36" s="301"/>
      <c r="D36" s="301"/>
      <c r="E36" s="301" t="s">
        <v>74</v>
      </c>
      <c r="F36" s="17">
        <v>1.52</v>
      </c>
      <c r="G36" s="301"/>
      <c r="H36" s="526" t="s">
        <v>75</v>
      </c>
      <c r="I36" s="526"/>
      <c r="J36" s="17">
        <v>7.6</v>
      </c>
    </row>
    <row r="37" spans="1:10" ht="15" thickTop="1">
      <c r="A37" s="318"/>
      <c r="B37" s="318"/>
      <c r="C37" s="318"/>
      <c r="D37" s="318"/>
      <c r="E37" s="318"/>
      <c r="F37" s="318"/>
      <c r="G37" s="318"/>
      <c r="H37" s="318"/>
      <c r="I37" s="318"/>
      <c r="J37" s="318"/>
    </row>
    <row r="38" spans="1:10" ht="15">
      <c r="A38" s="292" t="s">
        <v>51</v>
      </c>
      <c r="B38" s="296" t="s">
        <v>21</v>
      </c>
      <c r="C38" s="292" t="s">
        <v>22</v>
      </c>
      <c r="D38" s="292" t="s">
        <v>8</v>
      </c>
      <c r="E38" s="510" t="s">
        <v>66</v>
      </c>
      <c r="F38" s="510"/>
      <c r="G38" s="297" t="s">
        <v>23</v>
      </c>
      <c r="H38" s="296" t="s">
        <v>24</v>
      </c>
      <c r="I38" s="296" t="s">
        <v>25</v>
      </c>
      <c r="J38" s="296" t="s">
        <v>9</v>
      </c>
    </row>
    <row r="39" spans="1:10" ht="14.25" customHeight="1">
      <c r="A39" s="308" t="s">
        <v>67</v>
      </c>
      <c r="B39" s="309" t="s">
        <v>248</v>
      </c>
      <c r="C39" s="308" t="s">
        <v>38</v>
      </c>
      <c r="D39" s="308" t="s">
        <v>249</v>
      </c>
      <c r="E39" s="525" t="s">
        <v>68</v>
      </c>
      <c r="F39" s="525"/>
      <c r="G39" s="310" t="s">
        <v>37</v>
      </c>
      <c r="H39" s="317">
        <v>1</v>
      </c>
      <c r="I39" s="311">
        <v>19.559999999999999</v>
      </c>
      <c r="J39" s="311">
        <v>19.559999999999999</v>
      </c>
    </row>
    <row r="40" spans="1:10" ht="25.5">
      <c r="A40" s="300" t="s">
        <v>78</v>
      </c>
      <c r="B40" s="8" t="s">
        <v>97</v>
      </c>
      <c r="C40" s="300" t="s">
        <v>38</v>
      </c>
      <c r="D40" s="300" t="s">
        <v>98</v>
      </c>
      <c r="E40" s="524" t="s">
        <v>76</v>
      </c>
      <c r="F40" s="524"/>
      <c r="G40" s="7" t="s">
        <v>39</v>
      </c>
      <c r="H40" s="10">
        <v>1</v>
      </c>
      <c r="I40" s="9">
        <v>19.559999999999999</v>
      </c>
      <c r="J40" s="9">
        <v>19.559999999999999</v>
      </c>
    </row>
    <row r="41" spans="1:10" ht="25.5">
      <c r="A41" s="301"/>
      <c r="B41" s="301"/>
      <c r="C41" s="301"/>
      <c r="D41" s="301"/>
      <c r="E41" s="301" t="s">
        <v>71</v>
      </c>
      <c r="F41" s="17">
        <v>13.11</v>
      </c>
      <c r="G41" s="301" t="s">
        <v>72</v>
      </c>
      <c r="H41" s="17">
        <v>0</v>
      </c>
      <c r="I41" s="301" t="s">
        <v>73</v>
      </c>
      <c r="J41" s="17">
        <v>13.11</v>
      </c>
    </row>
    <row r="42" spans="1:10" ht="15" thickBot="1">
      <c r="A42" s="301"/>
      <c r="B42" s="301"/>
      <c r="C42" s="301"/>
      <c r="D42" s="301"/>
      <c r="E42" s="301" t="s">
        <v>74</v>
      </c>
      <c r="F42" s="17">
        <v>4.8899999999999997</v>
      </c>
      <c r="G42" s="301"/>
      <c r="H42" s="526" t="s">
        <v>75</v>
      </c>
      <c r="I42" s="526"/>
      <c r="J42" s="17">
        <v>24.45</v>
      </c>
    </row>
    <row r="43" spans="1:10" ht="15" thickTop="1">
      <c r="A43" s="318"/>
      <c r="B43" s="318"/>
      <c r="C43" s="318"/>
      <c r="D43" s="318"/>
      <c r="E43" s="318"/>
      <c r="F43" s="318"/>
      <c r="G43" s="318"/>
      <c r="H43" s="318"/>
      <c r="I43" s="318"/>
      <c r="J43" s="318"/>
    </row>
    <row r="44" spans="1:10" ht="15">
      <c r="A44" s="292" t="s">
        <v>52</v>
      </c>
      <c r="B44" s="296" t="s">
        <v>21</v>
      </c>
      <c r="C44" s="292" t="s">
        <v>22</v>
      </c>
      <c r="D44" s="292" t="s">
        <v>8</v>
      </c>
      <c r="E44" s="510" t="s">
        <v>66</v>
      </c>
      <c r="F44" s="510"/>
      <c r="G44" s="297" t="s">
        <v>23</v>
      </c>
      <c r="H44" s="296" t="s">
        <v>24</v>
      </c>
      <c r="I44" s="296" t="s">
        <v>25</v>
      </c>
      <c r="J44" s="296" t="s">
        <v>9</v>
      </c>
    </row>
    <row r="45" spans="1:10" ht="25.5" customHeight="1">
      <c r="A45" s="308" t="s">
        <v>67</v>
      </c>
      <c r="B45" s="309" t="s">
        <v>250</v>
      </c>
      <c r="C45" s="308" t="s">
        <v>38</v>
      </c>
      <c r="D45" s="308" t="s">
        <v>251</v>
      </c>
      <c r="E45" s="525" t="s">
        <v>68</v>
      </c>
      <c r="F45" s="525"/>
      <c r="G45" s="310" t="s">
        <v>37</v>
      </c>
      <c r="H45" s="317">
        <v>1</v>
      </c>
      <c r="I45" s="311">
        <v>4.33</v>
      </c>
      <c r="J45" s="311">
        <v>4.33</v>
      </c>
    </row>
    <row r="46" spans="1:10" ht="25.5">
      <c r="A46" s="300" t="s">
        <v>78</v>
      </c>
      <c r="B46" s="8" t="s">
        <v>147</v>
      </c>
      <c r="C46" s="300" t="s">
        <v>38</v>
      </c>
      <c r="D46" s="300" t="s">
        <v>148</v>
      </c>
      <c r="E46" s="524" t="s">
        <v>76</v>
      </c>
      <c r="F46" s="524"/>
      <c r="G46" s="7" t="s">
        <v>39</v>
      </c>
      <c r="H46" s="10">
        <v>7.1300000000000002E-2</v>
      </c>
      <c r="I46" s="9">
        <v>22.42</v>
      </c>
      <c r="J46" s="9">
        <v>1.59</v>
      </c>
    </row>
    <row r="47" spans="1:10" ht="25.5">
      <c r="A47" s="300" t="s">
        <v>78</v>
      </c>
      <c r="B47" s="8" t="s">
        <v>97</v>
      </c>
      <c r="C47" s="300" t="s">
        <v>38</v>
      </c>
      <c r="D47" s="300" t="s">
        <v>98</v>
      </c>
      <c r="E47" s="524" t="s">
        <v>76</v>
      </c>
      <c r="F47" s="524"/>
      <c r="G47" s="7" t="s">
        <v>39</v>
      </c>
      <c r="H47" s="10">
        <v>0.1401</v>
      </c>
      <c r="I47" s="9">
        <v>19.559999999999999</v>
      </c>
      <c r="J47" s="9">
        <v>2.74</v>
      </c>
    </row>
    <row r="48" spans="1:10" ht="25.5">
      <c r="A48" s="301"/>
      <c r="B48" s="301"/>
      <c r="C48" s="301"/>
      <c r="D48" s="301"/>
      <c r="E48" s="301" t="s">
        <v>71</v>
      </c>
      <c r="F48" s="17">
        <v>2.95</v>
      </c>
      <c r="G48" s="301" t="s">
        <v>72</v>
      </c>
      <c r="H48" s="17">
        <v>0</v>
      </c>
      <c r="I48" s="301" t="s">
        <v>73</v>
      </c>
      <c r="J48" s="17">
        <v>2.95</v>
      </c>
    </row>
    <row r="49" spans="1:10" ht="15" thickBot="1">
      <c r="A49" s="301"/>
      <c r="B49" s="301"/>
      <c r="C49" s="301"/>
      <c r="D49" s="301"/>
      <c r="E49" s="301" t="s">
        <v>74</v>
      </c>
      <c r="F49" s="17">
        <v>1.08</v>
      </c>
      <c r="G49" s="301"/>
      <c r="H49" s="526" t="s">
        <v>75</v>
      </c>
      <c r="I49" s="526"/>
      <c r="J49" s="17">
        <v>5.41</v>
      </c>
    </row>
    <row r="50" spans="1:10" ht="15" thickTop="1">
      <c r="A50" s="318"/>
      <c r="B50" s="318"/>
      <c r="C50" s="318"/>
      <c r="D50" s="318"/>
      <c r="E50" s="318"/>
      <c r="F50" s="318"/>
      <c r="G50" s="318"/>
      <c r="H50" s="318"/>
      <c r="I50" s="318"/>
      <c r="J50" s="318"/>
    </row>
    <row r="51" spans="1:10" ht="15">
      <c r="A51" s="292" t="s">
        <v>53</v>
      </c>
      <c r="B51" s="296" t="s">
        <v>21</v>
      </c>
      <c r="C51" s="292" t="s">
        <v>22</v>
      </c>
      <c r="D51" s="292" t="s">
        <v>8</v>
      </c>
      <c r="E51" s="510" t="s">
        <v>66</v>
      </c>
      <c r="F51" s="510"/>
      <c r="G51" s="297" t="s">
        <v>23</v>
      </c>
      <c r="H51" s="296" t="s">
        <v>24</v>
      </c>
      <c r="I51" s="296" t="s">
        <v>25</v>
      </c>
      <c r="J51" s="296" t="s">
        <v>9</v>
      </c>
    </row>
    <row r="52" spans="1:10" ht="14.25" customHeight="1">
      <c r="A52" s="308" t="s">
        <v>67</v>
      </c>
      <c r="B52" s="309" t="s">
        <v>57</v>
      </c>
      <c r="C52" s="308" t="s">
        <v>30</v>
      </c>
      <c r="D52" s="308" t="s">
        <v>58</v>
      </c>
      <c r="E52" s="525" t="s">
        <v>68</v>
      </c>
      <c r="F52" s="525"/>
      <c r="G52" s="310" t="s">
        <v>50</v>
      </c>
      <c r="H52" s="317">
        <v>1</v>
      </c>
      <c r="I52" s="311">
        <v>73.349999999999994</v>
      </c>
      <c r="J52" s="311">
        <v>73.349999999999994</v>
      </c>
    </row>
    <row r="53" spans="1:10" ht="25.5">
      <c r="A53" s="300" t="s">
        <v>78</v>
      </c>
      <c r="B53" s="8" t="s">
        <v>97</v>
      </c>
      <c r="C53" s="300" t="s">
        <v>38</v>
      </c>
      <c r="D53" s="300" t="s">
        <v>98</v>
      </c>
      <c r="E53" s="524" t="s">
        <v>76</v>
      </c>
      <c r="F53" s="524"/>
      <c r="G53" s="7" t="s">
        <v>39</v>
      </c>
      <c r="H53" s="10">
        <v>3.6</v>
      </c>
      <c r="I53" s="9">
        <v>19.559999999999999</v>
      </c>
      <c r="J53" s="9">
        <v>70.41</v>
      </c>
    </row>
    <row r="54" spans="1:10" ht="25.5">
      <c r="A54" s="300" t="s">
        <v>78</v>
      </c>
      <c r="B54" s="8" t="s">
        <v>136</v>
      </c>
      <c r="C54" s="300" t="s">
        <v>38</v>
      </c>
      <c r="D54" s="300" t="s">
        <v>137</v>
      </c>
      <c r="E54" s="524" t="s">
        <v>76</v>
      </c>
      <c r="F54" s="524"/>
      <c r="G54" s="7" t="s">
        <v>39</v>
      </c>
      <c r="H54" s="10">
        <v>0.15</v>
      </c>
      <c r="I54" s="9">
        <v>19.64</v>
      </c>
      <c r="J54" s="9">
        <v>2.94</v>
      </c>
    </row>
    <row r="55" spans="1:10" ht="25.5">
      <c r="A55" s="301"/>
      <c r="B55" s="301"/>
      <c r="C55" s="301"/>
      <c r="D55" s="301"/>
      <c r="E55" s="301" t="s">
        <v>71</v>
      </c>
      <c r="F55" s="17">
        <v>49.14</v>
      </c>
      <c r="G55" s="301" t="s">
        <v>72</v>
      </c>
      <c r="H55" s="17">
        <v>0</v>
      </c>
      <c r="I55" s="301" t="s">
        <v>73</v>
      </c>
      <c r="J55" s="17">
        <v>49.14</v>
      </c>
    </row>
    <row r="56" spans="1:10" ht="15" thickBot="1">
      <c r="A56" s="301"/>
      <c r="B56" s="301"/>
      <c r="C56" s="301"/>
      <c r="D56" s="301"/>
      <c r="E56" s="301" t="s">
        <v>74</v>
      </c>
      <c r="F56" s="17">
        <v>18.329999999999998</v>
      </c>
      <c r="G56" s="301"/>
      <c r="H56" s="526" t="s">
        <v>75</v>
      </c>
      <c r="I56" s="526"/>
      <c r="J56" s="17">
        <v>91.68</v>
      </c>
    </row>
    <row r="57" spans="1:10" ht="15" thickTop="1">
      <c r="A57" s="318"/>
      <c r="B57" s="318"/>
      <c r="C57" s="318"/>
      <c r="D57" s="318"/>
      <c r="E57" s="318"/>
      <c r="F57" s="318"/>
      <c r="G57" s="318"/>
      <c r="H57" s="318"/>
      <c r="I57" s="318"/>
      <c r="J57" s="318"/>
    </row>
    <row r="58" spans="1:10" ht="15">
      <c r="A58" s="292" t="s">
        <v>430</v>
      </c>
      <c r="B58" s="296" t="s">
        <v>21</v>
      </c>
      <c r="C58" s="292" t="s">
        <v>22</v>
      </c>
      <c r="D58" s="292" t="s">
        <v>8</v>
      </c>
      <c r="E58" s="510" t="s">
        <v>66</v>
      </c>
      <c r="F58" s="510"/>
      <c r="G58" s="297" t="s">
        <v>23</v>
      </c>
      <c r="H58" s="296" t="s">
        <v>24</v>
      </c>
      <c r="I58" s="296" t="s">
        <v>25</v>
      </c>
      <c r="J58" s="296" t="s">
        <v>9</v>
      </c>
    </row>
    <row r="59" spans="1:10" ht="140.25">
      <c r="A59" s="308" t="s">
        <v>67</v>
      </c>
      <c r="B59" s="309" t="s">
        <v>252</v>
      </c>
      <c r="C59" s="308" t="s">
        <v>30</v>
      </c>
      <c r="D59" s="308" t="s">
        <v>253</v>
      </c>
      <c r="E59" s="525" t="s">
        <v>128</v>
      </c>
      <c r="F59" s="525"/>
      <c r="G59" s="310" t="s">
        <v>54</v>
      </c>
      <c r="H59" s="317">
        <v>1</v>
      </c>
      <c r="I59" s="311">
        <v>2005.31</v>
      </c>
      <c r="J59" s="311">
        <v>2005.31</v>
      </c>
    </row>
    <row r="60" spans="1:10" ht="25.5">
      <c r="A60" s="300" t="s">
        <v>78</v>
      </c>
      <c r="B60" s="8" t="s">
        <v>149</v>
      </c>
      <c r="C60" s="300" t="s">
        <v>38</v>
      </c>
      <c r="D60" s="300" t="s">
        <v>150</v>
      </c>
      <c r="E60" s="524" t="s">
        <v>76</v>
      </c>
      <c r="F60" s="524"/>
      <c r="G60" s="7" t="s">
        <v>39</v>
      </c>
      <c r="H60" s="10">
        <v>2</v>
      </c>
      <c r="I60" s="9">
        <v>47.58</v>
      </c>
      <c r="J60" s="9">
        <v>95.16</v>
      </c>
    </row>
    <row r="61" spans="1:10" ht="25.5">
      <c r="A61" s="300" t="s">
        <v>78</v>
      </c>
      <c r="B61" s="8" t="s">
        <v>129</v>
      </c>
      <c r="C61" s="300" t="s">
        <v>38</v>
      </c>
      <c r="D61" s="300" t="s">
        <v>130</v>
      </c>
      <c r="E61" s="524" t="s">
        <v>76</v>
      </c>
      <c r="F61" s="524"/>
      <c r="G61" s="7" t="s">
        <v>39</v>
      </c>
      <c r="H61" s="10">
        <v>2</v>
      </c>
      <c r="I61" s="9">
        <v>20.69</v>
      </c>
      <c r="J61" s="9">
        <v>41.38</v>
      </c>
    </row>
    <row r="62" spans="1:10">
      <c r="A62" s="299" t="s">
        <v>69</v>
      </c>
      <c r="B62" s="12" t="s">
        <v>153</v>
      </c>
      <c r="C62" s="299" t="s">
        <v>38</v>
      </c>
      <c r="D62" s="299" t="s">
        <v>154</v>
      </c>
      <c r="E62" s="523" t="s">
        <v>105</v>
      </c>
      <c r="F62" s="523"/>
      <c r="G62" s="11" t="s">
        <v>59</v>
      </c>
      <c r="H62" s="14">
        <v>4</v>
      </c>
      <c r="I62" s="13">
        <v>41.11</v>
      </c>
      <c r="J62" s="13">
        <v>164.44</v>
      </c>
    </row>
    <row r="63" spans="1:10">
      <c r="A63" s="299" t="s">
        <v>69</v>
      </c>
      <c r="B63" s="12" t="s">
        <v>263</v>
      </c>
      <c r="C63" s="299" t="s">
        <v>38</v>
      </c>
      <c r="D63" s="299" t="s">
        <v>264</v>
      </c>
      <c r="E63" s="523" t="s">
        <v>105</v>
      </c>
      <c r="F63" s="523"/>
      <c r="G63" s="11" t="s">
        <v>42</v>
      </c>
      <c r="H63" s="14">
        <v>4</v>
      </c>
      <c r="I63" s="13">
        <v>55.39</v>
      </c>
      <c r="J63" s="13">
        <v>221.56</v>
      </c>
    </row>
    <row r="64" spans="1:10">
      <c r="A64" s="299" t="s">
        <v>69</v>
      </c>
      <c r="B64" s="12" t="s">
        <v>265</v>
      </c>
      <c r="C64" s="299" t="s">
        <v>38</v>
      </c>
      <c r="D64" s="299" t="s">
        <v>266</v>
      </c>
      <c r="E64" s="523" t="s">
        <v>105</v>
      </c>
      <c r="F64" s="523"/>
      <c r="G64" s="11" t="s">
        <v>59</v>
      </c>
      <c r="H64" s="14">
        <v>1</v>
      </c>
      <c r="I64" s="13">
        <v>48.6</v>
      </c>
      <c r="J64" s="13">
        <v>48.6</v>
      </c>
    </row>
    <row r="65" spans="1:10" ht="38.25">
      <c r="A65" s="299" t="s">
        <v>69</v>
      </c>
      <c r="B65" s="12" t="s">
        <v>267</v>
      </c>
      <c r="C65" s="299" t="s">
        <v>38</v>
      </c>
      <c r="D65" s="299" t="s">
        <v>268</v>
      </c>
      <c r="E65" s="523" t="s">
        <v>79</v>
      </c>
      <c r="F65" s="523"/>
      <c r="G65" s="11" t="s">
        <v>269</v>
      </c>
      <c r="H65" s="14">
        <v>20</v>
      </c>
      <c r="I65" s="13">
        <v>7.24</v>
      </c>
      <c r="J65" s="13">
        <v>144.80000000000001</v>
      </c>
    </row>
    <row r="66" spans="1:10" ht="25.5">
      <c r="A66" s="299" t="s">
        <v>69</v>
      </c>
      <c r="B66" s="12" t="s">
        <v>270</v>
      </c>
      <c r="C66" s="299" t="s">
        <v>38</v>
      </c>
      <c r="D66" s="299" t="s">
        <v>271</v>
      </c>
      <c r="E66" s="523" t="s">
        <v>105</v>
      </c>
      <c r="F66" s="523"/>
      <c r="G66" s="11" t="s">
        <v>59</v>
      </c>
      <c r="H66" s="14">
        <v>1</v>
      </c>
      <c r="I66" s="13">
        <v>4.1100000000000003</v>
      </c>
      <c r="J66" s="13">
        <v>4.1100000000000003</v>
      </c>
    </row>
    <row r="67" spans="1:10" ht="25.5">
      <c r="A67" s="299" t="s">
        <v>69</v>
      </c>
      <c r="B67" s="12" t="s">
        <v>155</v>
      </c>
      <c r="C67" s="299" t="s">
        <v>38</v>
      </c>
      <c r="D67" s="299" t="s">
        <v>156</v>
      </c>
      <c r="E67" s="523" t="s">
        <v>105</v>
      </c>
      <c r="F67" s="523"/>
      <c r="G67" s="11" t="s">
        <v>37</v>
      </c>
      <c r="H67" s="14">
        <v>1.01</v>
      </c>
      <c r="I67" s="13">
        <v>1099.21</v>
      </c>
      <c r="J67" s="13">
        <v>1110.2</v>
      </c>
    </row>
    <row r="68" spans="1:10">
      <c r="A68" s="299" t="s">
        <v>69</v>
      </c>
      <c r="B68" s="12" t="s">
        <v>272</v>
      </c>
      <c r="C68" s="299" t="s">
        <v>30</v>
      </c>
      <c r="D68" s="299" t="s">
        <v>273</v>
      </c>
      <c r="E68" s="523" t="s">
        <v>105</v>
      </c>
      <c r="F68" s="523"/>
      <c r="G68" s="11" t="s">
        <v>54</v>
      </c>
      <c r="H68" s="14">
        <v>1</v>
      </c>
      <c r="I68" s="13">
        <v>90</v>
      </c>
      <c r="J68" s="13">
        <v>90</v>
      </c>
    </row>
    <row r="69" spans="1:10" ht="25.5">
      <c r="A69" s="299" t="s">
        <v>69</v>
      </c>
      <c r="B69" s="12" t="s">
        <v>274</v>
      </c>
      <c r="C69" s="299" t="s">
        <v>38</v>
      </c>
      <c r="D69" s="299" t="s">
        <v>275</v>
      </c>
      <c r="E69" s="523" t="s">
        <v>105</v>
      </c>
      <c r="F69" s="523"/>
      <c r="G69" s="11" t="s">
        <v>42</v>
      </c>
      <c r="H69" s="14">
        <v>1</v>
      </c>
      <c r="I69" s="13">
        <v>2.4700000000000002</v>
      </c>
      <c r="J69" s="13">
        <v>2.4700000000000002</v>
      </c>
    </row>
    <row r="70" spans="1:10">
      <c r="A70" s="299" t="s">
        <v>69</v>
      </c>
      <c r="B70" s="12" t="s">
        <v>424</v>
      </c>
      <c r="C70" s="299" t="s">
        <v>38</v>
      </c>
      <c r="D70" s="299" t="s">
        <v>425</v>
      </c>
      <c r="E70" s="523" t="s">
        <v>105</v>
      </c>
      <c r="F70" s="523"/>
      <c r="G70" s="11" t="s">
        <v>31</v>
      </c>
      <c r="H70" s="14">
        <v>1</v>
      </c>
      <c r="I70" s="13">
        <v>7.14</v>
      </c>
      <c r="J70" s="13">
        <v>7.14</v>
      </c>
    </row>
    <row r="71" spans="1:10">
      <c r="A71" s="299" t="s">
        <v>69</v>
      </c>
      <c r="B71" s="12" t="s">
        <v>426</v>
      </c>
      <c r="C71" s="299" t="s">
        <v>30</v>
      </c>
      <c r="D71" s="299" t="s">
        <v>427</v>
      </c>
      <c r="E71" s="523" t="s">
        <v>105</v>
      </c>
      <c r="F71" s="523"/>
      <c r="G71" s="11" t="s">
        <v>54</v>
      </c>
      <c r="H71" s="14">
        <v>1</v>
      </c>
      <c r="I71" s="13">
        <v>75.45</v>
      </c>
      <c r="J71" s="13">
        <v>75.45</v>
      </c>
    </row>
    <row r="72" spans="1:10" ht="25.5">
      <c r="A72" s="301"/>
      <c r="B72" s="301"/>
      <c r="C72" s="301"/>
      <c r="D72" s="301"/>
      <c r="E72" s="301" t="s">
        <v>71</v>
      </c>
      <c r="F72" s="17">
        <v>112.76</v>
      </c>
      <c r="G72" s="301" t="s">
        <v>72</v>
      </c>
      <c r="H72" s="17">
        <v>0</v>
      </c>
      <c r="I72" s="301" t="s">
        <v>73</v>
      </c>
      <c r="J72" s="17">
        <v>112.76</v>
      </c>
    </row>
    <row r="73" spans="1:10" ht="15" thickBot="1">
      <c r="A73" s="301"/>
      <c r="B73" s="301"/>
      <c r="C73" s="301"/>
      <c r="D73" s="301"/>
      <c r="E73" s="301" t="s">
        <v>74</v>
      </c>
      <c r="F73" s="17">
        <v>501.32</v>
      </c>
      <c r="G73" s="301"/>
      <c r="H73" s="526" t="s">
        <v>75</v>
      </c>
      <c r="I73" s="526"/>
      <c r="J73" s="17">
        <v>2506.63</v>
      </c>
    </row>
    <row r="74" spans="1:10" ht="15" thickTop="1">
      <c r="A74" s="318"/>
      <c r="B74" s="318"/>
      <c r="C74" s="318"/>
      <c r="D74" s="318"/>
      <c r="E74" s="318"/>
      <c r="F74" s="318"/>
      <c r="G74" s="318"/>
      <c r="H74" s="318"/>
      <c r="I74" s="318"/>
      <c r="J74" s="318"/>
    </row>
    <row r="75" spans="1:10" ht="15">
      <c r="A75" s="292" t="s">
        <v>60</v>
      </c>
      <c r="B75" s="296" t="s">
        <v>21</v>
      </c>
      <c r="C75" s="292" t="s">
        <v>22</v>
      </c>
      <c r="D75" s="292" t="s">
        <v>8</v>
      </c>
      <c r="E75" s="510" t="s">
        <v>66</v>
      </c>
      <c r="F75" s="510"/>
      <c r="G75" s="297" t="s">
        <v>23</v>
      </c>
      <c r="H75" s="296" t="s">
        <v>24</v>
      </c>
      <c r="I75" s="296" t="s">
        <v>25</v>
      </c>
      <c r="J75" s="296" t="s">
        <v>9</v>
      </c>
    </row>
    <row r="76" spans="1:10" ht="38.25">
      <c r="A76" s="308" t="s">
        <v>67</v>
      </c>
      <c r="B76" s="309" t="s">
        <v>254</v>
      </c>
      <c r="C76" s="308" t="s">
        <v>38</v>
      </c>
      <c r="D76" s="308" t="s">
        <v>255</v>
      </c>
      <c r="E76" s="525" t="s">
        <v>146</v>
      </c>
      <c r="F76" s="525"/>
      <c r="G76" s="310" t="s">
        <v>37</v>
      </c>
      <c r="H76" s="317">
        <v>1</v>
      </c>
      <c r="I76" s="311">
        <v>16.93</v>
      </c>
      <c r="J76" s="311">
        <v>16.93</v>
      </c>
    </row>
    <row r="77" spans="1:10" ht="25.5">
      <c r="A77" s="300" t="s">
        <v>78</v>
      </c>
      <c r="B77" s="8" t="s">
        <v>157</v>
      </c>
      <c r="C77" s="300" t="s">
        <v>38</v>
      </c>
      <c r="D77" s="300" t="s">
        <v>158</v>
      </c>
      <c r="E77" s="524" t="s">
        <v>76</v>
      </c>
      <c r="F77" s="524"/>
      <c r="G77" s="7" t="s">
        <v>39</v>
      </c>
      <c r="H77" s="10">
        <v>0.24399999999999999</v>
      </c>
      <c r="I77" s="9">
        <v>24.25</v>
      </c>
      <c r="J77" s="9">
        <v>5.91</v>
      </c>
    </row>
    <row r="78" spans="1:10" ht="25.5">
      <c r="A78" s="300" t="s">
        <v>78</v>
      </c>
      <c r="B78" s="8" t="s">
        <v>97</v>
      </c>
      <c r="C78" s="300" t="s">
        <v>38</v>
      </c>
      <c r="D78" s="300" t="s">
        <v>98</v>
      </c>
      <c r="E78" s="524" t="s">
        <v>76</v>
      </c>
      <c r="F78" s="524"/>
      <c r="G78" s="7" t="s">
        <v>39</v>
      </c>
      <c r="H78" s="10">
        <v>8.8999999999999996E-2</v>
      </c>
      <c r="I78" s="9">
        <v>19.559999999999999</v>
      </c>
      <c r="J78" s="9">
        <v>1.74</v>
      </c>
    </row>
    <row r="79" spans="1:10">
      <c r="A79" s="299" t="s">
        <v>69</v>
      </c>
      <c r="B79" s="12" t="s">
        <v>118</v>
      </c>
      <c r="C79" s="299" t="s">
        <v>38</v>
      </c>
      <c r="D79" s="299" t="s">
        <v>276</v>
      </c>
      <c r="E79" s="523" t="s">
        <v>105</v>
      </c>
      <c r="F79" s="523"/>
      <c r="G79" s="11" t="s">
        <v>119</v>
      </c>
      <c r="H79" s="14">
        <v>0.33</v>
      </c>
      <c r="I79" s="13">
        <v>28.15</v>
      </c>
      <c r="J79" s="13">
        <v>9.2799999999999994</v>
      </c>
    </row>
    <row r="80" spans="1:10" ht="25.5">
      <c r="A80" s="301"/>
      <c r="B80" s="301"/>
      <c r="C80" s="301"/>
      <c r="D80" s="301"/>
      <c r="E80" s="301" t="s">
        <v>71</v>
      </c>
      <c r="F80" s="17">
        <v>5.13</v>
      </c>
      <c r="G80" s="301" t="s">
        <v>72</v>
      </c>
      <c r="H80" s="17">
        <v>0</v>
      </c>
      <c r="I80" s="301" t="s">
        <v>73</v>
      </c>
      <c r="J80" s="17">
        <v>5.13</v>
      </c>
    </row>
    <row r="81" spans="1:10" ht="15" thickBot="1">
      <c r="A81" s="301"/>
      <c r="B81" s="301"/>
      <c r="C81" s="301"/>
      <c r="D81" s="301"/>
      <c r="E81" s="301" t="s">
        <v>74</v>
      </c>
      <c r="F81" s="17">
        <v>4.2300000000000004</v>
      </c>
      <c r="G81" s="301"/>
      <c r="H81" s="526" t="s">
        <v>75</v>
      </c>
      <c r="I81" s="526"/>
      <c r="J81" s="17">
        <v>21.16</v>
      </c>
    </row>
    <row r="82" spans="1:10" ht="15" thickTop="1">
      <c r="A82" s="318"/>
      <c r="B82" s="318"/>
      <c r="C82" s="318"/>
      <c r="D82" s="318"/>
      <c r="E82" s="318"/>
      <c r="F82" s="318"/>
      <c r="G82" s="318"/>
      <c r="H82" s="318"/>
      <c r="I82" s="318"/>
      <c r="J82" s="318"/>
    </row>
    <row r="83" spans="1:10" ht="15">
      <c r="A83" s="292" t="s">
        <v>61</v>
      </c>
      <c r="B83" s="296" t="s">
        <v>21</v>
      </c>
      <c r="C83" s="292" t="s">
        <v>22</v>
      </c>
      <c r="D83" s="292" t="s">
        <v>8</v>
      </c>
      <c r="E83" s="510" t="s">
        <v>66</v>
      </c>
      <c r="F83" s="510"/>
      <c r="G83" s="297" t="s">
        <v>23</v>
      </c>
      <c r="H83" s="296" t="s">
        <v>24</v>
      </c>
      <c r="I83" s="296" t="s">
        <v>25</v>
      </c>
      <c r="J83" s="296" t="s">
        <v>9</v>
      </c>
    </row>
    <row r="84" spans="1:10" ht="25.5">
      <c r="A84" s="308" t="s">
        <v>67</v>
      </c>
      <c r="B84" s="309" t="s">
        <v>257</v>
      </c>
      <c r="C84" s="308" t="s">
        <v>30</v>
      </c>
      <c r="D84" s="308" t="s">
        <v>258</v>
      </c>
      <c r="E84" s="525">
        <v>16.8</v>
      </c>
      <c r="F84" s="525"/>
      <c r="G84" s="310" t="s">
        <v>37</v>
      </c>
      <c r="H84" s="317">
        <v>1</v>
      </c>
      <c r="I84" s="311">
        <v>48.08</v>
      </c>
      <c r="J84" s="311">
        <v>48.08</v>
      </c>
    </row>
    <row r="85" spans="1:10" ht="25.5">
      <c r="A85" s="300" t="s">
        <v>78</v>
      </c>
      <c r="B85" s="8" t="s">
        <v>124</v>
      </c>
      <c r="C85" s="300" t="s">
        <v>38</v>
      </c>
      <c r="D85" s="300" t="s">
        <v>125</v>
      </c>
      <c r="E85" s="524" t="s">
        <v>76</v>
      </c>
      <c r="F85" s="524"/>
      <c r="G85" s="7" t="s">
        <v>39</v>
      </c>
      <c r="H85" s="10">
        <v>1</v>
      </c>
      <c r="I85" s="9">
        <v>20.99</v>
      </c>
      <c r="J85" s="9">
        <v>20.99</v>
      </c>
    </row>
    <row r="86" spans="1:10" ht="25.5">
      <c r="A86" s="300" t="s">
        <v>78</v>
      </c>
      <c r="B86" s="8" t="s">
        <v>129</v>
      </c>
      <c r="C86" s="300" t="s">
        <v>38</v>
      </c>
      <c r="D86" s="300" t="s">
        <v>130</v>
      </c>
      <c r="E86" s="524" t="s">
        <v>76</v>
      </c>
      <c r="F86" s="524"/>
      <c r="G86" s="7" t="s">
        <v>39</v>
      </c>
      <c r="H86" s="10">
        <v>1</v>
      </c>
      <c r="I86" s="9">
        <v>20.69</v>
      </c>
      <c r="J86" s="9">
        <v>20.69</v>
      </c>
    </row>
    <row r="87" spans="1:10" ht="38.25">
      <c r="A87" s="299" t="s">
        <v>69</v>
      </c>
      <c r="B87" s="12" t="s">
        <v>45</v>
      </c>
      <c r="C87" s="299" t="s">
        <v>38</v>
      </c>
      <c r="D87" s="299" t="s">
        <v>46</v>
      </c>
      <c r="E87" s="523" t="s">
        <v>79</v>
      </c>
      <c r="F87" s="523"/>
      <c r="G87" s="11" t="s">
        <v>41</v>
      </c>
      <c r="H87" s="14">
        <v>0.01</v>
      </c>
      <c r="I87" s="13">
        <v>640</v>
      </c>
      <c r="J87" s="13">
        <v>6.4</v>
      </c>
    </row>
    <row r="88" spans="1:10" ht="25.5">
      <c r="A88" s="301"/>
      <c r="B88" s="301"/>
      <c r="C88" s="301"/>
      <c r="D88" s="301"/>
      <c r="E88" s="301" t="s">
        <v>71</v>
      </c>
      <c r="F88" s="17">
        <v>28.61</v>
      </c>
      <c r="G88" s="301" t="s">
        <v>72</v>
      </c>
      <c r="H88" s="17">
        <v>0</v>
      </c>
      <c r="I88" s="301" t="s">
        <v>73</v>
      </c>
      <c r="J88" s="17">
        <v>28.61</v>
      </c>
    </row>
    <row r="89" spans="1:10" ht="15" thickBot="1">
      <c r="A89" s="301"/>
      <c r="B89" s="301"/>
      <c r="C89" s="301"/>
      <c r="D89" s="301"/>
      <c r="E89" s="301" t="s">
        <v>74</v>
      </c>
      <c r="F89" s="17">
        <v>12.02</v>
      </c>
      <c r="G89" s="301"/>
      <c r="H89" s="526" t="s">
        <v>75</v>
      </c>
      <c r="I89" s="526"/>
      <c r="J89" s="17">
        <v>60.1</v>
      </c>
    </row>
    <row r="90" spans="1:10" ht="15" thickTop="1">
      <c r="A90" s="318"/>
      <c r="B90" s="318"/>
      <c r="C90" s="318"/>
      <c r="D90" s="318"/>
      <c r="E90" s="318"/>
      <c r="F90" s="318"/>
      <c r="G90" s="318"/>
      <c r="H90" s="318"/>
      <c r="I90" s="318"/>
      <c r="J90" s="318"/>
    </row>
    <row r="91" spans="1:10" ht="15">
      <c r="A91" s="292" t="s">
        <v>62</v>
      </c>
      <c r="B91" s="296" t="s">
        <v>21</v>
      </c>
      <c r="C91" s="292" t="s">
        <v>22</v>
      </c>
      <c r="D91" s="292" t="s">
        <v>8</v>
      </c>
      <c r="E91" s="510" t="s">
        <v>66</v>
      </c>
      <c r="F91" s="510"/>
      <c r="G91" s="297" t="s">
        <v>23</v>
      </c>
      <c r="H91" s="296" t="s">
        <v>24</v>
      </c>
      <c r="I91" s="296" t="s">
        <v>25</v>
      </c>
      <c r="J91" s="296" t="s">
        <v>9</v>
      </c>
    </row>
    <row r="92" spans="1:10" ht="25.5">
      <c r="A92" s="308" t="s">
        <v>67</v>
      </c>
      <c r="B92" s="309" t="s">
        <v>259</v>
      </c>
      <c r="C92" s="308" t="s">
        <v>30</v>
      </c>
      <c r="D92" s="308" t="s">
        <v>260</v>
      </c>
      <c r="E92" s="525">
        <v>1.04</v>
      </c>
      <c r="F92" s="525"/>
      <c r="G92" s="310" t="s">
        <v>37</v>
      </c>
      <c r="H92" s="317">
        <v>1</v>
      </c>
      <c r="I92" s="311">
        <v>455.91</v>
      </c>
      <c r="J92" s="311">
        <v>455.91</v>
      </c>
    </row>
    <row r="93" spans="1:10" ht="25.5">
      <c r="A93" s="300" t="s">
        <v>78</v>
      </c>
      <c r="B93" s="8" t="s">
        <v>126</v>
      </c>
      <c r="C93" s="300" t="s">
        <v>38</v>
      </c>
      <c r="D93" s="300" t="s">
        <v>127</v>
      </c>
      <c r="E93" s="524" t="s">
        <v>76</v>
      </c>
      <c r="F93" s="524"/>
      <c r="G93" s="7" t="s">
        <v>39</v>
      </c>
      <c r="H93" s="10">
        <v>0.05</v>
      </c>
      <c r="I93" s="9">
        <v>21.78</v>
      </c>
      <c r="J93" s="9">
        <v>1.08</v>
      </c>
    </row>
    <row r="94" spans="1:10" ht="25.5">
      <c r="A94" s="300" t="s">
        <v>78</v>
      </c>
      <c r="B94" s="8" t="s">
        <v>101</v>
      </c>
      <c r="C94" s="300" t="s">
        <v>38</v>
      </c>
      <c r="D94" s="300" t="s">
        <v>102</v>
      </c>
      <c r="E94" s="524" t="s">
        <v>76</v>
      </c>
      <c r="F94" s="524"/>
      <c r="G94" s="7" t="s">
        <v>39</v>
      </c>
      <c r="H94" s="10">
        <v>0.5</v>
      </c>
      <c r="I94" s="9">
        <v>20.72</v>
      </c>
      <c r="J94" s="9">
        <v>10.36</v>
      </c>
    </row>
    <row r="95" spans="1:10" ht="25.5" customHeight="1">
      <c r="A95" s="300" t="s">
        <v>78</v>
      </c>
      <c r="B95" s="8" t="s">
        <v>277</v>
      </c>
      <c r="C95" s="300" t="s">
        <v>38</v>
      </c>
      <c r="D95" s="300" t="s">
        <v>278</v>
      </c>
      <c r="E95" s="524" t="s">
        <v>94</v>
      </c>
      <c r="F95" s="524"/>
      <c r="G95" s="7" t="s">
        <v>37</v>
      </c>
      <c r="H95" s="10">
        <v>2.2000000000000002</v>
      </c>
      <c r="I95" s="9">
        <v>111.34</v>
      </c>
      <c r="J95" s="9">
        <v>244.94</v>
      </c>
    </row>
    <row r="96" spans="1:10" ht="25.5" customHeight="1">
      <c r="A96" s="300" t="s">
        <v>78</v>
      </c>
      <c r="B96" s="8" t="s">
        <v>55</v>
      </c>
      <c r="C96" s="300" t="s">
        <v>38</v>
      </c>
      <c r="D96" s="300" t="s">
        <v>279</v>
      </c>
      <c r="E96" s="524" t="s">
        <v>68</v>
      </c>
      <c r="F96" s="524"/>
      <c r="G96" s="7" t="s">
        <v>37</v>
      </c>
      <c r="H96" s="10">
        <v>2.2000000000000002</v>
      </c>
      <c r="I96" s="9">
        <v>2.4500000000000002</v>
      </c>
      <c r="J96" s="9">
        <v>5.39</v>
      </c>
    </row>
    <row r="97" spans="1:10" ht="25.5">
      <c r="A97" s="299" t="s">
        <v>69</v>
      </c>
      <c r="B97" s="12" t="s">
        <v>428</v>
      </c>
      <c r="C97" s="299" t="s">
        <v>38</v>
      </c>
      <c r="D97" s="299" t="s">
        <v>429</v>
      </c>
      <c r="E97" s="523" t="s">
        <v>105</v>
      </c>
      <c r="F97" s="523"/>
      <c r="G97" s="11" t="s">
        <v>37</v>
      </c>
      <c r="H97" s="14">
        <v>1</v>
      </c>
      <c r="I97" s="13">
        <v>194.14</v>
      </c>
      <c r="J97" s="13">
        <v>194.14</v>
      </c>
    </row>
    <row r="98" spans="1:10" ht="25.5">
      <c r="A98" s="301"/>
      <c r="B98" s="301"/>
      <c r="C98" s="301"/>
      <c r="D98" s="301"/>
      <c r="E98" s="301" t="s">
        <v>71</v>
      </c>
      <c r="F98" s="17">
        <v>39.11</v>
      </c>
      <c r="G98" s="301" t="s">
        <v>72</v>
      </c>
      <c r="H98" s="17">
        <v>0</v>
      </c>
      <c r="I98" s="301" t="s">
        <v>73</v>
      </c>
      <c r="J98" s="17">
        <v>39.11</v>
      </c>
    </row>
    <row r="99" spans="1:10" ht="15" thickBot="1">
      <c r="A99" s="301"/>
      <c r="B99" s="301"/>
      <c r="C99" s="301"/>
      <c r="D99" s="301"/>
      <c r="E99" s="301" t="s">
        <v>74</v>
      </c>
      <c r="F99" s="17">
        <v>113.97</v>
      </c>
      <c r="G99" s="301"/>
      <c r="H99" s="526" t="s">
        <v>75</v>
      </c>
      <c r="I99" s="526"/>
      <c r="J99" s="17">
        <v>569.88</v>
      </c>
    </row>
    <row r="100" spans="1:10" ht="15" thickTop="1">
      <c r="A100" s="318"/>
      <c r="B100" s="318"/>
      <c r="C100" s="318"/>
      <c r="D100" s="318"/>
      <c r="E100" s="318"/>
      <c r="F100" s="318"/>
      <c r="G100" s="318"/>
      <c r="H100" s="318"/>
      <c r="I100" s="318"/>
      <c r="J100" s="318"/>
    </row>
    <row r="101" spans="1:10" ht="15" customHeight="1">
      <c r="A101" s="518" t="s">
        <v>164</v>
      </c>
      <c r="B101" s="505"/>
      <c r="C101" s="505"/>
      <c r="D101" s="505"/>
      <c r="E101" s="505"/>
      <c r="F101" s="505"/>
      <c r="G101" s="505"/>
      <c r="H101" s="505"/>
      <c r="I101" s="505"/>
      <c r="J101" s="505"/>
    </row>
    <row r="102" spans="1:10" ht="15">
      <c r="A102" s="292"/>
      <c r="B102" s="296" t="s">
        <v>21</v>
      </c>
      <c r="C102" s="292" t="s">
        <v>22</v>
      </c>
      <c r="D102" s="292" t="s">
        <v>8</v>
      </c>
      <c r="E102" s="510" t="s">
        <v>66</v>
      </c>
      <c r="F102" s="510"/>
      <c r="G102" s="297" t="s">
        <v>23</v>
      </c>
      <c r="H102" s="296" t="s">
        <v>24</v>
      </c>
      <c r="I102" s="296" t="s">
        <v>25</v>
      </c>
      <c r="J102" s="296" t="s">
        <v>9</v>
      </c>
    </row>
    <row r="103" spans="1:10" ht="14.25" customHeight="1">
      <c r="A103" s="308" t="s">
        <v>67</v>
      </c>
      <c r="B103" s="309" t="s">
        <v>101</v>
      </c>
      <c r="C103" s="308" t="s">
        <v>38</v>
      </c>
      <c r="D103" s="308" t="s">
        <v>102</v>
      </c>
      <c r="E103" s="525" t="s">
        <v>76</v>
      </c>
      <c r="F103" s="525"/>
      <c r="G103" s="310" t="s">
        <v>39</v>
      </c>
      <c r="H103" s="317">
        <v>1</v>
      </c>
      <c r="I103" s="311">
        <v>20.72</v>
      </c>
      <c r="J103" s="311">
        <v>20.72</v>
      </c>
    </row>
    <row r="104" spans="1:10" ht="25.5">
      <c r="A104" s="300" t="s">
        <v>78</v>
      </c>
      <c r="B104" s="8" t="s">
        <v>173</v>
      </c>
      <c r="C104" s="300" t="s">
        <v>38</v>
      </c>
      <c r="D104" s="300" t="s">
        <v>174</v>
      </c>
      <c r="E104" s="524" t="s">
        <v>76</v>
      </c>
      <c r="F104" s="524"/>
      <c r="G104" s="7" t="s">
        <v>39</v>
      </c>
      <c r="H104" s="10">
        <v>1</v>
      </c>
      <c r="I104" s="9">
        <v>0.19</v>
      </c>
      <c r="J104" s="9">
        <v>0.19</v>
      </c>
    </row>
    <row r="105" spans="1:10">
      <c r="A105" s="299" t="s">
        <v>69</v>
      </c>
      <c r="B105" s="12" t="s">
        <v>175</v>
      </c>
      <c r="C105" s="299" t="s">
        <v>38</v>
      </c>
      <c r="D105" s="299" t="s">
        <v>176</v>
      </c>
      <c r="E105" s="523" t="s">
        <v>83</v>
      </c>
      <c r="F105" s="523"/>
      <c r="G105" s="11" t="s">
        <v>39</v>
      </c>
      <c r="H105" s="14">
        <v>1</v>
      </c>
      <c r="I105" s="13">
        <v>14.09</v>
      </c>
      <c r="J105" s="13">
        <v>14.09</v>
      </c>
    </row>
    <row r="106" spans="1:10">
      <c r="A106" s="299" t="s">
        <v>69</v>
      </c>
      <c r="B106" s="12" t="s">
        <v>165</v>
      </c>
      <c r="C106" s="299" t="s">
        <v>38</v>
      </c>
      <c r="D106" s="299" t="s">
        <v>166</v>
      </c>
      <c r="E106" s="523" t="s">
        <v>82</v>
      </c>
      <c r="F106" s="523"/>
      <c r="G106" s="11" t="s">
        <v>39</v>
      </c>
      <c r="H106" s="14">
        <v>1</v>
      </c>
      <c r="I106" s="13">
        <v>2.92</v>
      </c>
      <c r="J106" s="13">
        <v>2.92</v>
      </c>
    </row>
    <row r="107" spans="1:10">
      <c r="A107" s="299" t="s">
        <v>69</v>
      </c>
      <c r="B107" s="12" t="s">
        <v>171</v>
      </c>
      <c r="C107" s="299" t="s">
        <v>38</v>
      </c>
      <c r="D107" s="299" t="s">
        <v>172</v>
      </c>
      <c r="E107" s="523" t="s">
        <v>133</v>
      </c>
      <c r="F107" s="523"/>
      <c r="G107" s="11" t="s">
        <v>39</v>
      </c>
      <c r="H107" s="14">
        <v>1</v>
      </c>
      <c r="I107" s="13">
        <v>0.57999999999999996</v>
      </c>
      <c r="J107" s="13">
        <v>0.57999999999999996</v>
      </c>
    </row>
    <row r="108" spans="1:10">
      <c r="A108" s="299" t="s">
        <v>69</v>
      </c>
      <c r="B108" s="12" t="s">
        <v>80</v>
      </c>
      <c r="C108" s="299" t="s">
        <v>38</v>
      </c>
      <c r="D108" s="299" t="s">
        <v>81</v>
      </c>
      <c r="E108" s="523" t="s">
        <v>82</v>
      </c>
      <c r="F108" s="523"/>
      <c r="G108" s="11" t="s">
        <v>39</v>
      </c>
      <c r="H108" s="14">
        <v>1</v>
      </c>
      <c r="I108" s="13">
        <v>1.05</v>
      </c>
      <c r="J108" s="13">
        <v>1.05</v>
      </c>
    </row>
    <row r="109" spans="1:10">
      <c r="A109" s="299" t="s">
        <v>69</v>
      </c>
      <c r="B109" s="12" t="s">
        <v>84</v>
      </c>
      <c r="C109" s="299" t="s">
        <v>38</v>
      </c>
      <c r="D109" s="299" t="s">
        <v>85</v>
      </c>
      <c r="E109" s="523" t="s">
        <v>70</v>
      </c>
      <c r="F109" s="523"/>
      <c r="G109" s="11" t="s">
        <v>39</v>
      </c>
      <c r="H109" s="14">
        <v>1</v>
      </c>
      <c r="I109" s="13">
        <v>0.06</v>
      </c>
      <c r="J109" s="13">
        <v>0.06</v>
      </c>
    </row>
    <row r="110" spans="1:10" ht="25.5">
      <c r="A110" s="299" t="s">
        <v>69</v>
      </c>
      <c r="B110" s="12" t="s">
        <v>179</v>
      </c>
      <c r="C110" s="299" t="s">
        <v>38</v>
      </c>
      <c r="D110" s="299" t="s">
        <v>180</v>
      </c>
      <c r="E110" s="523" t="s">
        <v>79</v>
      </c>
      <c r="F110" s="523"/>
      <c r="G110" s="11" t="s">
        <v>39</v>
      </c>
      <c r="H110" s="14">
        <v>1</v>
      </c>
      <c r="I110" s="13">
        <v>0.49</v>
      </c>
      <c r="J110" s="13">
        <v>0.49</v>
      </c>
    </row>
    <row r="111" spans="1:10" ht="25.5">
      <c r="A111" s="299" t="s">
        <v>69</v>
      </c>
      <c r="B111" s="12" t="s">
        <v>177</v>
      </c>
      <c r="C111" s="299" t="s">
        <v>38</v>
      </c>
      <c r="D111" s="299" t="s">
        <v>178</v>
      </c>
      <c r="E111" s="523" t="s">
        <v>79</v>
      </c>
      <c r="F111" s="523"/>
      <c r="G111" s="11" t="s">
        <v>39</v>
      </c>
      <c r="H111" s="14">
        <v>1</v>
      </c>
      <c r="I111" s="13">
        <v>1.34</v>
      </c>
      <c r="J111" s="13">
        <v>1.34</v>
      </c>
    </row>
    <row r="112" spans="1:10" ht="25.5">
      <c r="A112" s="301"/>
      <c r="B112" s="301"/>
      <c r="C112" s="301"/>
      <c r="D112" s="301"/>
      <c r="E112" s="301" t="s">
        <v>71</v>
      </c>
      <c r="F112" s="17">
        <v>14.28</v>
      </c>
      <c r="G112" s="301" t="s">
        <v>72</v>
      </c>
      <c r="H112" s="17">
        <v>0</v>
      </c>
      <c r="I112" s="301" t="s">
        <v>73</v>
      </c>
      <c r="J112" s="17">
        <v>14.28</v>
      </c>
    </row>
    <row r="113" spans="1:10" ht="15" thickBot="1">
      <c r="A113" s="301"/>
      <c r="B113" s="301"/>
      <c r="C113" s="301"/>
      <c r="D113" s="301"/>
      <c r="E113" s="301" t="s">
        <v>74</v>
      </c>
      <c r="F113" s="17">
        <v>5.18</v>
      </c>
      <c r="G113" s="301"/>
      <c r="H113" s="526" t="s">
        <v>75</v>
      </c>
      <c r="I113" s="526"/>
      <c r="J113" s="17">
        <v>25.9</v>
      </c>
    </row>
    <row r="114" spans="1:10" ht="15" thickTop="1">
      <c r="A114" s="318"/>
      <c r="B114" s="318"/>
      <c r="C114" s="318"/>
      <c r="D114" s="318"/>
      <c r="E114" s="318"/>
      <c r="F114" s="318"/>
      <c r="G114" s="318"/>
      <c r="H114" s="318"/>
      <c r="I114" s="318"/>
      <c r="J114" s="318"/>
    </row>
    <row r="115" spans="1:10" ht="15">
      <c r="A115" s="292"/>
      <c r="B115" s="296" t="s">
        <v>21</v>
      </c>
      <c r="C115" s="292" t="s">
        <v>22</v>
      </c>
      <c r="D115" s="292" t="s">
        <v>8</v>
      </c>
      <c r="E115" s="510" t="s">
        <v>66</v>
      </c>
      <c r="F115" s="510"/>
      <c r="G115" s="297" t="s">
        <v>23</v>
      </c>
      <c r="H115" s="296" t="s">
        <v>24</v>
      </c>
      <c r="I115" s="296" t="s">
        <v>25</v>
      </c>
      <c r="J115" s="296" t="s">
        <v>9</v>
      </c>
    </row>
    <row r="116" spans="1:10" ht="14.25" customHeight="1">
      <c r="A116" s="308" t="s">
        <v>67</v>
      </c>
      <c r="B116" s="309" t="s">
        <v>136</v>
      </c>
      <c r="C116" s="308" t="s">
        <v>38</v>
      </c>
      <c r="D116" s="308" t="s">
        <v>137</v>
      </c>
      <c r="E116" s="525" t="s">
        <v>76</v>
      </c>
      <c r="F116" s="525"/>
      <c r="G116" s="310" t="s">
        <v>39</v>
      </c>
      <c r="H116" s="317">
        <v>1</v>
      </c>
      <c r="I116" s="311">
        <v>19.64</v>
      </c>
      <c r="J116" s="311">
        <v>19.64</v>
      </c>
    </row>
    <row r="117" spans="1:10" ht="25.5">
      <c r="A117" s="300" t="s">
        <v>78</v>
      </c>
      <c r="B117" s="8" t="s">
        <v>185</v>
      </c>
      <c r="C117" s="300" t="s">
        <v>38</v>
      </c>
      <c r="D117" s="300" t="s">
        <v>186</v>
      </c>
      <c r="E117" s="524" t="s">
        <v>76</v>
      </c>
      <c r="F117" s="524"/>
      <c r="G117" s="7" t="s">
        <v>39</v>
      </c>
      <c r="H117" s="10">
        <v>1</v>
      </c>
      <c r="I117" s="9">
        <v>0.18</v>
      </c>
      <c r="J117" s="9">
        <v>0.18</v>
      </c>
    </row>
    <row r="118" spans="1:10">
      <c r="A118" s="299" t="s">
        <v>69</v>
      </c>
      <c r="B118" s="12" t="s">
        <v>187</v>
      </c>
      <c r="C118" s="299" t="s">
        <v>38</v>
      </c>
      <c r="D118" s="299" t="s">
        <v>188</v>
      </c>
      <c r="E118" s="523" t="s">
        <v>83</v>
      </c>
      <c r="F118" s="523"/>
      <c r="G118" s="11" t="s">
        <v>39</v>
      </c>
      <c r="H118" s="14">
        <v>1</v>
      </c>
      <c r="I118" s="13">
        <v>12.84</v>
      </c>
      <c r="J118" s="13">
        <v>12.84</v>
      </c>
    </row>
    <row r="119" spans="1:10">
      <c r="A119" s="299" t="s">
        <v>69</v>
      </c>
      <c r="B119" s="12" t="s">
        <v>165</v>
      </c>
      <c r="C119" s="299" t="s">
        <v>38</v>
      </c>
      <c r="D119" s="299" t="s">
        <v>166</v>
      </c>
      <c r="E119" s="523" t="s">
        <v>82</v>
      </c>
      <c r="F119" s="523"/>
      <c r="G119" s="11" t="s">
        <v>39</v>
      </c>
      <c r="H119" s="14">
        <v>1</v>
      </c>
      <c r="I119" s="13">
        <v>2.92</v>
      </c>
      <c r="J119" s="13">
        <v>2.92</v>
      </c>
    </row>
    <row r="120" spans="1:10">
      <c r="A120" s="299" t="s">
        <v>69</v>
      </c>
      <c r="B120" s="12" t="s">
        <v>171</v>
      </c>
      <c r="C120" s="299" t="s">
        <v>38</v>
      </c>
      <c r="D120" s="299" t="s">
        <v>172</v>
      </c>
      <c r="E120" s="523" t="s">
        <v>133</v>
      </c>
      <c r="F120" s="523"/>
      <c r="G120" s="11" t="s">
        <v>39</v>
      </c>
      <c r="H120" s="14">
        <v>1</v>
      </c>
      <c r="I120" s="13">
        <v>0.57999999999999996</v>
      </c>
      <c r="J120" s="13">
        <v>0.57999999999999996</v>
      </c>
    </row>
    <row r="121" spans="1:10">
      <c r="A121" s="299" t="s">
        <v>69</v>
      </c>
      <c r="B121" s="12" t="s">
        <v>80</v>
      </c>
      <c r="C121" s="299" t="s">
        <v>38</v>
      </c>
      <c r="D121" s="299" t="s">
        <v>81</v>
      </c>
      <c r="E121" s="523" t="s">
        <v>82</v>
      </c>
      <c r="F121" s="523"/>
      <c r="G121" s="11" t="s">
        <v>39</v>
      </c>
      <c r="H121" s="14">
        <v>1</v>
      </c>
      <c r="I121" s="13">
        <v>1.05</v>
      </c>
      <c r="J121" s="13">
        <v>1.05</v>
      </c>
    </row>
    <row r="122" spans="1:10">
      <c r="A122" s="299" t="s">
        <v>69</v>
      </c>
      <c r="B122" s="12" t="s">
        <v>84</v>
      </c>
      <c r="C122" s="299" t="s">
        <v>38</v>
      </c>
      <c r="D122" s="299" t="s">
        <v>85</v>
      </c>
      <c r="E122" s="523" t="s">
        <v>70</v>
      </c>
      <c r="F122" s="523"/>
      <c r="G122" s="11" t="s">
        <v>39</v>
      </c>
      <c r="H122" s="14">
        <v>1</v>
      </c>
      <c r="I122" s="13">
        <v>0.06</v>
      </c>
      <c r="J122" s="13">
        <v>0.06</v>
      </c>
    </row>
    <row r="123" spans="1:10" ht="25.5">
      <c r="A123" s="299" t="s">
        <v>69</v>
      </c>
      <c r="B123" s="12" t="s">
        <v>169</v>
      </c>
      <c r="C123" s="299" t="s">
        <v>38</v>
      </c>
      <c r="D123" s="299" t="s">
        <v>170</v>
      </c>
      <c r="E123" s="523" t="s">
        <v>79</v>
      </c>
      <c r="F123" s="523"/>
      <c r="G123" s="11" t="s">
        <v>39</v>
      </c>
      <c r="H123" s="14">
        <v>1</v>
      </c>
      <c r="I123" s="13">
        <v>0.84</v>
      </c>
      <c r="J123" s="13">
        <v>0.84</v>
      </c>
    </row>
    <row r="124" spans="1:10" ht="25.5">
      <c r="A124" s="299" t="s">
        <v>69</v>
      </c>
      <c r="B124" s="12" t="s">
        <v>167</v>
      </c>
      <c r="C124" s="299" t="s">
        <v>38</v>
      </c>
      <c r="D124" s="299" t="s">
        <v>168</v>
      </c>
      <c r="E124" s="523" t="s">
        <v>79</v>
      </c>
      <c r="F124" s="523"/>
      <c r="G124" s="11" t="s">
        <v>39</v>
      </c>
      <c r="H124" s="14">
        <v>1</v>
      </c>
      <c r="I124" s="13">
        <v>1.17</v>
      </c>
      <c r="J124" s="13">
        <v>1.17</v>
      </c>
    </row>
    <row r="125" spans="1:10" ht="25.5">
      <c r="A125" s="301"/>
      <c r="B125" s="301"/>
      <c r="C125" s="301"/>
      <c r="D125" s="301"/>
      <c r="E125" s="301" t="s">
        <v>71</v>
      </c>
      <c r="F125" s="17">
        <v>13.02</v>
      </c>
      <c r="G125" s="301" t="s">
        <v>72</v>
      </c>
      <c r="H125" s="17">
        <v>0</v>
      </c>
      <c r="I125" s="301" t="s">
        <v>73</v>
      </c>
      <c r="J125" s="17">
        <v>13.02</v>
      </c>
    </row>
    <row r="126" spans="1:10" ht="15" thickBot="1">
      <c r="A126" s="301"/>
      <c r="B126" s="301"/>
      <c r="C126" s="301"/>
      <c r="D126" s="301"/>
      <c r="E126" s="301" t="s">
        <v>74</v>
      </c>
      <c r="F126" s="17">
        <v>4.91</v>
      </c>
      <c r="G126" s="301"/>
      <c r="H126" s="526" t="s">
        <v>75</v>
      </c>
      <c r="I126" s="526"/>
      <c r="J126" s="17">
        <v>24.55</v>
      </c>
    </row>
    <row r="127" spans="1:10" ht="15" thickTop="1">
      <c r="A127" s="318"/>
      <c r="B127" s="318"/>
      <c r="C127" s="318"/>
      <c r="D127" s="318"/>
      <c r="E127" s="318"/>
      <c r="F127" s="318"/>
      <c r="G127" s="318"/>
      <c r="H127" s="318"/>
      <c r="I127" s="318"/>
      <c r="J127" s="318"/>
    </row>
    <row r="128" spans="1:10" ht="15">
      <c r="A128" s="292"/>
      <c r="B128" s="296" t="s">
        <v>21</v>
      </c>
      <c r="C128" s="292" t="s">
        <v>22</v>
      </c>
      <c r="D128" s="292" t="s">
        <v>8</v>
      </c>
      <c r="E128" s="510" t="s">
        <v>66</v>
      </c>
      <c r="F128" s="510"/>
      <c r="G128" s="297" t="s">
        <v>23</v>
      </c>
      <c r="H128" s="296" t="s">
        <v>24</v>
      </c>
      <c r="I128" s="296" t="s">
        <v>25</v>
      </c>
      <c r="J128" s="296" t="s">
        <v>9</v>
      </c>
    </row>
    <row r="129" spans="1:10" ht="14.25" customHeight="1">
      <c r="A129" s="308" t="s">
        <v>67</v>
      </c>
      <c r="B129" s="309" t="s">
        <v>129</v>
      </c>
      <c r="C129" s="308" t="s">
        <v>38</v>
      </c>
      <c r="D129" s="308" t="s">
        <v>130</v>
      </c>
      <c r="E129" s="525" t="s">
        <v>76</v>
      </c>
      <c r="F129" s="525"/>
      <c r="G129" s="310" t="s">
        <v>39</v>
      </c>
      <c r="H129" s="317">
        <v>1</v>
      </c>
      <c r="I129" s="311">
        <v>20.69</v>
      </c>
      <c r="J129" s="311">
        <v>20.69</v>
      </c>
    </row>
    <row r="130" spans="1:10" ht="25.5">
      <c r="A130" s="300" t="s">
        <v>78</v>
      </c>
      <c r="B130" s="8" t="s">
        <v>193</v>
      </c>
      <c r="C130" s="300" t="s">
        <v>38</v>
      </c>
      <c r="D130" s="300" t="s">
        <v>194</v>
      </c>
      <c r="E130" s="524" t="s">
        <v>76</v>
      </c>
      <c r="F130" s="524"/>
      <c r="G130" s="7" t="s">
        <v>39</v>
      </c>
      <c r="H130" s="10">
        <v>1</v>
      </c>
      <c r="I130" s="9">
        <v>0.15</v>
      </c>
      <c r="J130" s="9">
        <v>0.15</v>
      </c>
    </row>
    <row r="131" spans="1:10">
      <c r="A131" s="299" t="s">
        <v>69</v>
      </c>
      <c r="B131" s="12" t="s">
        <v>138</v>
      </c>
      <c r="C131" s="299" t="s">
        <v>38</v>
      </c>
      <c r="D131" s="299" t="s">
        <v>139</v>
      </c>
      <c r="E131" s="523" t="s">
        <v>83</v>
      </c>
      <c r="F131" s="523"/>
      <c r="G131" s="11" t="s">
        <v>39</v>
      </c>
      <c r="H131" s="14">
        <v>1</v>
      </c>
      <c r="I131" s="13">
        <v>14.09</v>
      </c>
      <c r="J131" s="13">
        <v>14.09</v>
      </c>
    </row>
    <row r="132" spans="1:10">
      <c r="A132" s="299" t="s">
        <v>69</v>
      </c>
      <c r="B132" s="12" t="s">
        <v>165</v>
      </c>
      <c r="C132" s="299" t="s">
        <v>38</v>
      </c>
      <c r="D132" s="299" t="s">
        <v>166</v>
      </c>
      <c r="E132" s="523" t="s">
        <v>82</v>
      </c>
      <c r="F132" s="523"/>
      <c r="G132" s="11" t="s">
        <v>39</v>
      </c>
      <c r="H132" s="14">
        <v>1</v>
      </c>
      <c r="I132" s="13">
        <v>2.92</v>
      </c>
      <c r="J132" s="13">
        <v>2.92</v>
      </c>
    </row>
    <row r="133" spans="1:10">
      <c r="A133" s="299" t="s">
        <v>69</v>
      </c>
      <c r="B133" s="12" t="s">
        <v>171</v>
      </c>
      <c r="C133" s="299" t="s">
        <v>38</v>
      </c>
      <c r="D133" s="299" t="s">
        <v>172</v>
      </c>
      <c r="E133" s="523" t="s">
        <v>133</v>
      </c>
      <c r="F133" s="523"/>
      <c r="G133" s="11" t="s">
        <v>39</v>
      </c>
      <c r="H133" s="14">
        <v>1</v>
      </c>
      <c r="I133" s="13">
        <v>0.57999999999999996</v>
      </c>
      <c r="J133" s="13">
        <v>0.57999999999999996</v>
      </c>
    </row>
    <row r="134" spans="1:10">
      <c r="A134" s="299" t="s">
        <v>69</v>
      </c>
      <c r="B134" s="12" t="s">
        <v>80</v>
      </c>
      <c r="C134" s="299" t="s">
        <v>38</v>
      </c>
      <c r="D134" s="299" t="s">
        <v>81</v>
      </c>
      <c r="E134" s="523" t="s">
        <v>82</v>
      </c>
      <c r="F134" s="523"/>
      <c r="G134" s="11" t="s">
        <v>39</v>
      </c>
      <c r="H134" s="14">
        <v>1</v>
      </c>
      <c r="I134" s="13">
        <v>1.05</v>
      </c>
      <c r="J134" s="13">
        <v>1.05</v>
      </c>
    </row>
    <row r="135" spans="1:10">
      <c r="A135" s="299" t="s">
        <v>69</v>
      </c>
      <c r="B135" s="12" t="s">
        <v>84</v>
      </c>
      <c r="C135" s="299" t="s">
        <v>38</v>
      </c>
      <c r="D135" s="299" t="s">
        <v>85</v>
      </c>
      <c r="E135" s="523" t="s">
        <v>70</v>
      </c>
      <c r="F135" s="523"/>
      <c r="G135" s="11" t="s">
        <v>39</v>
      </c>
      <c r="H135" s="14">
        <v>1</v>
      </c>
      <c r="I135" s="13">
        <v>0.06</v>
      </c>
      <c r="J135" s="13">
        <v>0.06</v>
      </c>
    </row>
    <row r="136" spans="1:10" ht="25.5">
      <c r="A136" s="299" t="s">
        <v>69</v>
      </c>
      <c r="B136" s="12" t="s">
        <v>197</v>
      </c>
      <c r="C136" s="299" t="s">
        <v>38</v>
      </c>
      <c r="D136" s="299" t="s">
        <v>198</v>
      </c>
      <c r="E136" s="523" t="s">
        <v>79</v>
      </c>
      <c r="F136" s="523"/>
      <c r="G136" s="11" t="s">
        <v>39</v>
      </c>
      <c r="H136" s="14">
        <v>1</v>
      </c>
      <c r="I136" s="13">
        <v>0.59</v>
      </c>
      <c r="J136" s="13">
        <v>0.59</v>
      </c>
    </row>
    <row r="137" spans="1:10" ht="25.5">
      <c r="A137" s="299" t="s">
        <v>69</v>
      </c>
      <c r="B137" s="12" t="s">
        <v>195</v>
      </c>
      <c r="C137" s="299" t="s">
        <v>38</v>
      </c>
      <c r="D137" s="299" t="s">
        <v>196</v>
      </c>
      <c r="E137" s="523" t="s">
        <v>79</v>
      </c>
      <c r="F137" s="523"/>
      <c r="G137" s="11" t="s">
        <v>39</v>
      </c>
      <c r="H137" s="14">
        <v>1</v>
      </c>
      <c r="I137" s="13">
        <v>1.25</v>
      </c>
      <c r="J137" s="13">
        <v>1.25</v>
      </c>
    </row>
    <row r="138" spans="1:10" ht="25.5">
      <c r="A138" s="301"/>
      <c r="B138" s="301"/>
      <c r="C138" s="301"/>
      <c r="D138" s="301"/>
      <c r="E138" s="301" t="s">
        <v>71</v>
      </c>
      <c r="F138" s="17">
        <v>14.24</v>
      </c>
      <c r="G138" s="301" t="s">
        <v>72</v>
      </c>
      <c r="H138" s="17">
        <v>0</v>
      </c>
      <c r="I138" s="301" t="s">
        <v>73</v>
      </c>
      <c r="J138" s="17">
        <v>14.24</v>
      </c>
    </row>
    <row r="139" spans="1:10" ht="15" thickBot="1">
      <c r="A139" s="301"/>
      <c r="B139" s="301"/>
      <c r="C139" s="301"/>
      <c r="D139" s="301"/>
      <c r="E139" s="301" t="s">
        <v>74</v>
      </c>
      <c r="F139" s="17">
        <v>5.17</v>
      </c>
      <c r="G139" s="301"/>
      <c r="H139" s="526" t="s">
        <v>75</v>
      </c>
      <c r="I139" s="526"/>
      <c r="J139" s="17">
        <v>25.86</v>
      </c>
    </row>
    <row r="140" spans="1:10" ht="15" thickTop="1">
      <c r="A140" s="318"/>
      <c r="B140" s="318"/>
      <c r="C140" s="318"/>
      <c r="D140" s="318"/>
      <c r="E140" s="318"/>
      <c r="F140" s="318"/>
      <c r="G140" s="318"/>
      <c r="H140" s="318"/>
      <c r="I140" s="318"/>
      <c r="J140" s="318"/>
    </row>
    <row r="141" spans="1:10" ht="15">
      <c r="A141" s="292"/>
      <c r="B141" s="296" t="s">
        <v>21</v>
      </c>
      <c r="C141" s="292" t="s">
        <v>22</v>
      </c>
      <c r="D141" s="292" t="s">
        <v>8</v>
      </c>
      <c r="E141" s="510" t="s">
        <v>66</v>
      </c>
      <c r="F141" s="510"/>
      <c r="G141" s="297" t="s">
        <v>23</v>
      </c>
      <c r="H141" s="296" t="s">
        <v>24</v>
      </c>
      <c r="I141" s="296" t="s">
        <v>25</v>
      </c>
      <c r="J141" s="296" t="s">
        <v>9</v>
      </c>
    </row>
    <row r="142" spans="1:10" ht="14.25" customHeight="1">
      <c r="A142" s="308" t="s">
        <v>67</v>
      </c>
      <c r="B142" s="309" t="s">
        <v>126</v>
      </c>
      <c r="C142" s="308" t="s">
        <v>38</v>
      </c>
      <c r="D142" s="308" t="s">
        <v>127</v>
      </c>
      <c r="E142" s="525" t="s">
        <v>76</v>
      </c>
      <c r="F142" s="525"/>
      <c r="G142" s="310" t="s">
        <v>39</v>
      </c>
      <c r="H142" s="317">
        <v>1</v>
      </c>
      <c r="I142" s="311">
        <v>21.78</v>
      </c>
      <c r="J142" s="311">
        <v>21.78</v>
      </c>
    </row>
    <row r="143" spans="1:10" ht="25.5">
      <c r="A143" s="300" t="s">
        <v>78</v>
      </c>
      <c r="B143" s="8" t="s">
        <v>202</v>
      </c>
      <c r="C143" s="300" t="s">
        <v>38</v>
      </c>
      <c r="D143" s="300" t="s">
        <v>203</v>
      </c>
      <c r="E143" s="524" t="s">
        <v>76</v>
      </c>
      <c r="F143" s="524"/>
      <c r="G143" s="7" t="s">
        <v>39</v>
      </c>
      <c r="H143" s="10">
        <v>1</v>
      </c>
      <c r="I143" s="9">
        <v>0.21</v>
      </c>
      <c r="J143" s="9">
        <v>0.21</v>
      </c>
    </row>
    <row r="144" spans="1:10">
      <c r="A144" s="299" t="s">
        <v>69</v>
      </c>
      <c r="B144" s="12" t="s">
        <v>134</v>
      </c>
      <c r="C144" s="299" t="s">
        <v>38</v>
      </c>
      <c r="D144" s="299" t="s">
        <v>135</v>
      </c>
      <c r="E144" s="523" t="s">
        <v>83</v>
      </c>
      <c r="F144" s="523"/>
      <c r="G144" s="11" t="s">
        <v>39</v>
      </c>
      <c r="H144" s="14">
        <v>1</v>
      </c>
      <c r="I144" s="13">
        <v>15.13</v>
      </c>
      <c r="J144" s="13">
        <v>15.13</v>
      </c>
    </row>
    <row r="145" spans="1:10">
      <c r="A145" s="299" t="s">
        <v>69</v>
      </c>
      <c r="B145" s="12" t="s">
        <v>165</v>
      </c>
      <c r="C145" s="299" t="s">
        <v>38</v>
      </c>
      <c r="D145" s="299" t="s">
        <v>166</v>
      </c>
      <c r="E145" s="523" t="s">
        <v>82</v>
      </c>
      <c r="F145" s="523"/>
      <c r="G145" s="11" t="s">
        <v>39</v>
      </c>
      <c r="H145" s="14">
        <v>1</v>
      </c>
      <c r="I145" s="13">
        <v>2.92</v>
      </c>
      <c r="J145" s="13">
        <v>2.92</v>
      </c>
    </row>
    <row r="146" spans="1:10">
      <c r="A146" s="299" t="s">
        <v>69</v>
      </c>
      <c r="B146" s="12" t="s">
        <v>171</v>
      </c>
      <c r="C146" s="299" t="s">
        <v>38</v>
      </c>
      <c r="D146" s="299" t="s">
        <v>172</v>
      </c>
      <c r="E146" s="523" t="s">
        <v>133</v>
      </c>
      <c r="F146" s="523"/>
      <c r="G146" s="11" t="s">
        <v>39</v>
      </c>
      <c r="H146" s="14">
        <v>1</v>
      </c>
      <c r="I146" s="13">
        <v>0.57999999999999996</v>
      </c>
      <c r="J146" s="13">
        <v>0.57999999999999996</v>
      </c>
    </row>
    <row r="147" spans="1:10">
      <c r="A147" s="299" t="s">
        <v>69</v>
      </c>
      <c r="B147" s="12" t="s">
        <v>80</v>
      </c>
      <c r="C147" s="299" t="s">
        <v>38</v>
      </c>
      <c r="D147" s="299" t="s">
        <v>81</v>
      </c>
      <c r="E147" s="523" t="s">
        <v>82</v>
      </c>
      <c r="F147" s="523"/>
      <c r="G147" s="11" t="s">
        <v>39</v>
      </c>
      <c r="H147" s="14">
        <v>1</v>
      </c>
      <c r="I147" s="13">
        <v>1.05</v>
      </c>
      <c r="J147" s="13">
        <v>1.05</v>
      </c>
    </row>
    <row r="148" spans="1:10">
      <c r="A148" s="299" t="s">
        <v>69</v>
      </c>
      <c r="B148" s="12" t="s">
        <v>84</v>
      </c>
      <c r="C148" s="299" t="s">
        <v>38</v>
      </c>
      <c r="D148" s="299" t="s">
        <v>85</v>
      </c>
      <c r="E148" s="523" t="s">
        <v>70</v>
      </c>
      <c r="F148" s="523"/>
      <c r="G148" s="11" t="s">
        <v>39</v>
      </c>
      <c r="H148" s="14">
        <v>1</v>
      </c>
      <c r="I148" s="13">
        <v>0.06</v>
      </c>
      <c r="J148" s="13">
        <v>0.06</v>
      </c>
    </row>
    <row r="149" spans="1:10" ht="25.5">
      <c r="A149" s="299" t="s">
        <v>69</v>
      </c>
      <c r="B149" s="12" t="s">
        <v>179</v>
      </c>
      <c r="C149" s="299" t="s">
        <v>38</v>
      </c>
      <c r="D149" s="299" t="s">
        <v>180</v>
      </c>
      <c r="E149" s="523" t="s">
        <v>79</v>
      </c>
      <c r="F149" s="523"/>
      <c r="G149" s="11" t="s">
        <v>39</v>
      </c>
      <c r="H149" s="14">
        <v>1</v>
      </c>
      <c r="I149" s="13">
        <v>0.49</v>
      </c>
      <c r="J149" s="13">
        <v>0.49</v>
      </c>
    </row>
    <row r="150" spans="1:10" ht="25.5">
      <c r="A150" s="299" t="s">
        <v>69</v>
      </c>
      <c r="B150" s="12" t="s">
        <v>177</v>
      </c>
      <c r="C150" s="299" t="s">
        <v>38</v>
      </c>
      <c r="D150" s="299" t="s">
        <v>178</v>
      </c>
      <c r="E150" s="523" t="s">
        <v>79</v>
      </c>
      <c r="F150" s="523"/>
      <c r="G150" s="11" t="s">
        <v>39</v>
      </c>
      <c r="H150" s="14">
        <v>1</v>
      </c>
      <c r="I150" s="13">
        <v>1.34</v>
      </c>
      <c r="J150" s="13">
        <v>1.34</v>
      </c>
    </row>
    <row r="151" spans="1:10" ht="25.5">
      <c r="A151" s="301"/>
      <c r="B151" s="301"/>
      <c r="C151" s="301"/>
      <c r="D151" s="301"/>
      <c r="E151" s="301" t="s">
        <v>71</v>
      </c>
      <c r="F151" s="17">
        <v>15.34</v>
      </c>
      <c r="G151" s="301" t="s">
        <v>72</v>
      </c>
      <c r="H151" s="17">
        <v>0</v>
      </c>
      <c r="I151" s="301" t="s">
        <v>73</v>
      </c>
      <c r="J151" s="17">
        <v>15.34</v>
      </c>
    </row>
    <row r="152" spans="1:10" ht="15" thickBot="1">
      <c r="A152" s="301"/>
      <c r="B152" s="301"/>
      <c r="C152" s="301"/>
      <c r="D152" s="301"/>
      <c r="E152" s="301" t="s">
        <v>74</v>
      </c>
      <c r="F152" s="17">
        <v>5.44</v>
      </c>
      <c r="G152" s="301"/>
      <c r="H152" s="526" t="s">
        <v>75</v>
      </c>
      <c r="I152" s="526"/>
      <c r="J152" s="17">
        <v>27.22</v>
      </c>
    </row>
    <row r="153" spans="1:10" ht="15" thickTop="1">
      <c r="A153" s="318"/>
      <c r="B153" s="318"/>
      <c r="C153" s="318"/>
      <c r="D153" s="318"/>
      <c r="E153" s="318"/>
      <c r="F153" s="318"/>
      <c r="G153" s="318"/>
      <c r="H153" s="318"/>
      <c r="I153" s="318"/>
      <c r="J153" s="318"/>
    </row>
    <row r="154" spans="1:10" ht="15">
      <c r="A154" s="292"/>
      <c r="B154" s="296" t="s">
        <v>21</v>
      </c>
      <c r="C154" s="292" t="s">
        <v>22</v>
      </c>
      <c r="D154" s="292" t="s">
        <v>8</v>
      </c>
      <c r="E154" s="510" t="s">
        <v>66</v>
      </c>
      <c r="F154" s="510"/>
      <c r="G154" s="297" t="s">
        <v>23</v>
      </c>
      <c r="H154" s="296" t="s">
        <v>24</v>
      </c>
      <c r="I154" s="296" t="s">
        <v>25</v>
      </c>
      <c r="J154" s="296" t="s">
        <v>9</v>
      </c>
    </row>
    <row r="155" spans="1:10" ht="14.25" customHeight="1">
      <c r="A155" s="308" t="s">
        <v>67</v>
      </c>
      <c r="B155" s="309" t="s">
        <v>99</v>
      </c>
      <c r="C155" s="308" t="s">
        <v>38</v>
      </c>
      <c r="D155" s="308" t="s">
        <v>100</v>
      </c>
      <c r="E155" s="525" t="s">
        <v>76</v>
      </c>
      <c r="F155" s="525"/>
      <c r="G155" s="310" t="s">
        <v>39</v>
      </c>
      <c r="H155" s="317">
        <v>1</v>
      </c>
      <c r="I155" s="311">
        <v>22.67</v>
      </c>
      <c r="J155" s="311">
        <v>22.67</v>
      </c>
    </row>
    <row r="156" spans="1:10" ht="25.5">
      <c r="A156" s="300" t="s">
        <v>78</v>
      </c>
      <c r="B156" s="8" t="s">
        <v>204</v>
      </c>
      <c r="C156" s="300" t="s">
        <v>38</v>
      </c>
      <c r="D156" s="300" t="s">
        <v>205</v>
      </c>
      <c r="E156" s="524" t="s">
        <v>76</v>
      </c>
      <c r="F156" s="524"/>
      <c r="G156" s="7" t="s">
        <v>39</v>
      </c>
      <c r="H156" s="10">
        <v>1</v>
      </c>
      <c r="I156" s="9">
        <v>0.17</v>
      </c>
      <c r="J156" s="9">
        <v>0.17</v>
      </c>
    </row>
    <row r="157" spans="1:10">
      <c r="A157" s="299" t="s">
        <v>69</v>
      </c>
      <c r="B157" s="12" t="s">
        <v>151</v>
      </c>
      <c r="C157" s="299" t="s">
        <v>38</v>
      </c>
      <c r="D157" s="299" t="s">
        <v>152</v>
      </c>
      <c r="E157" s="523" t="s">
        <v>83</v>
      </c>
      <c r="F157" s="523"/>
      <c r="G157" s="11" t="s">
        <v>39</v>
      </c>
      <c r="H157" s="14">
        <v>1</v>
      </c>
      <c r="I157" s="13">
        <v>16.059999999999999</v>
      </c>
      <c r="J157" s="13">
        <v>16.059999999999999</v>
      </c>
    </row>
    <row r="158" spans="1:10">
      <c r="A158" s="299" t="s">
        <v>69</v>
      </c>
      <c r="B158" s="12" t="s">
        <v>165</v>
      </c>
      <c r="C158" s="299" t="s">
        <v>38</v>
      </c>
      <c r="D158" s="299" t="s">
        <v>166</v>
      </c>
      <c r="E158" s="523" t="s">
        <v>82</v>
      </c>
      <c r="F158" s="523"/>
      <c r="G158" s="11" t="s">
        <v>39</v>
      </c>
      <c r="H158" s="14">
        <v>1</v>
      </c>
      <c r="I158" s="13">
        <v>2.92</v>
      </c>
      <c r="J158" s="13">
        <v>2.92</v>
      </c>
    </row>
    <row r="159" spans="1:10">
      <c r="A159" s="299" t="s">
        <v>69</v>
      </c>
      <c r="B159" s="12" t="s">
        <v>171</v>
      </c>
      <c r="C159" s="299" t="s">
        <v>38</v>
      </c>
      <c r="D159" s="299" t="s">
        <v>172</v>
      </c>
      <c r="E159" s="523" t="s">
        <v>133</v>
      </c>
      <c r="F159" s="523"/>
      <c r="G159" s="11" t="s">
        <v>39</v>
      </c>
      <c r="H159" s="14">
        <v>1</v>
      </c>
      <c r="I159" s="13">
        <v>0.57999999999999996</v>
      </c>
      <c r="J159" s="13">
        <v>0.57999999999999996</v>
      </c>
    </row>
    <row r="160" spans="1:10">
      <c r="A160" s="299" t="s">
        <v>69</v>
      </c>
      <c r="B160" s="12" t="s">
        <v>80</v>
      </c>
      <c r="C160" s="299" t="s">
        <v>38</v>
      </c>
      <c r="D160" s="299" t="s">
        <v>81</v>
      </c>
      <c r="E160" s="523" t="s">
        <v>82</v>
      </c>
      <c r="F160" s="523"/>
      <c r="G160" s="11" t="s">
        <v>39</v>
      </c>
      <c r="H160" s="14">
        <v>1</v>
      </c>
      <c r="I160" s="13">
        <v>1.05</v>
      </c>
      <c r="J160" s="13">
        <v>1.05</v>
      </c>
    </row>
    <row r="161" spans="1:10">
      <c r="A161" s="299" t="s">
        <v>69</v>
      </c>
      <c r="B161" s="12" t="s">
        <v>84</v>
      </c>
      <c r="C161" s="299" t="s">
        <v>38</v>
      </c>
      <c r="D161" s="299" t="s">
        <v>85</v>
      </c>
      <c r="E161" s="523" t="s">
        <v>70</v>
      </c>
      <c r="F161" s="523"/>
      <c r="G161" s="11" t="s">
        <v>39</v>
      </c>
      <c r="H161" s="14">
        <v>1</v>
      </c>
      <c r="I161" s="13">
        <v>0.06</v>
      </c>
      <c r="J161" s="13">
        <v>0.06</v>
      </c>
    </row>
    <row r="162" spans="1:10" ht="25.5">
      <c r="A162" s="299" t="s">
        <v>69</v>
      </c>
      <c r="B162" s="12" t="s">
        <v>179</v>
      </c>
      <c r="C162" s="299" t="s">
        <v>38</v>
      </c>
      <c r="D162" s="299" t="s">
        <v>180</v>
      </c>
      <c r="E162" s="523" t="s">
        <v>79</v>
      </c>
      <c r="F162" s="523"/>
      <c r="G162" s="11" t="s">
        <v>39</v>
      </c>
      <c r="H162" s="14">
        <v>1</v>
      </c>
      <c r="I162" s="13">
        <v>0.49</v>
      </c>
      <c r="J162" s="13">
        <v>0.49</v>
      </c>
    </row>
    <row r="163" spans="1:10" ht="25.5">
      <c r="A163" s="299" t="s">
        <v>69</v>
      </c>
      <c r="B163" s="12" t="s">
        <v>177</v>
      </c>
      <c r="C163" s="299" t="s">
        <v>38</v>
      </c>
      <c r="D163" s="299" t="s">
        <v>178</v>
      </c>
      <c r="E163" s="523" t="s">
        <v>79</v>
      </c>
      <c r="F163" s="523"/>
      <c r="G163" s="11" t="s">
        <v>39</v>
      </c>
      <c r="H163" s="14">
        <v>1</v>
      </c>
      <c r="I163" s="13">
        <v>1.34</v>
      </c>
      <c r="J163" s="13">
        <v>1.34</v>
      </c>
    </row>
    <row r="164" spans="1:10" ht="25.5">
      <c r="A164" s="301"/>
      <c r="B164" s="301"/>
      <c r="C164" s="301"/>
      <c r="D164" s="301"/>
      <c r="E164" s="301" t="s">
        <v>71</v>
      </c>
      <c r="F164" s="17">
        <v>16.23</v>
      </c>
      <c r="G164" s="301" t="s">
        <v>72</v>
      </c>
      <c r="H164" s="17">
        <v>0</v>
      </c>
      <c r="I164" s="301" t="s">
        <v>73</v>
      </c>
      <c r="J164" s="17">
        <v>16.23</v>
      </c>
    </row>
    <row r="165" spans="1:10" ht="15" thickBot="1">
      <c r="A165" s="301"/>
      <c r="B165" s="301"/>
      <c r="C165" s="301"/>
      <c r="D165" s="301"/>
      <c r="E165" s="301" t="s">
        <v>74</v>
      </c>
      <c r="F165" s="17">
        <v>5.66</v>
      </c>
      <c r="G165" s="301"/>
      <c r="H165" s="526" t="s">
        <v>75</v>
      </c>
      <c r="I165" s="526"/>
      <c r="J165" s="17">
        <v>28.33</v>
      </c>
    </row>
    <row r="166" spans="1:10" ht="15" thickTop="1">
      <c r="A166" s="318"/>
      <c r="B166" s="318"/>
      <c r="C166" s="318"/>
      <c r="D166" s="318"/>
      <c r="E166" s="318"/>
      <c r="F166" s="318"/>
      <c r="G166" s="318"/>
      <c r="H166" s="318"/>
      <c r="I166" s="318"/>
      <c r="J166" s="318"/>
    </row>
    <row r="167" spans="1:10" ht="15">
      <c r="A167" s="292"/>
      <c r="B167" s="296" t="s">
        <v>21</v>
      </c>
      <c r="C167" s="292" t="s">
        <v>22</v>
      </c>
      <c r="D167" s="292" t="s">
        <v>8</v>
      </c>
      <c r="E167" s="510" t="s">
        <v>66</v>
      </c>
      <c r="F167" s="510"/>
      <c r="G167" s="297" t="s">
        <v>23</v>
      </c>
      <c r="H167" s="296" t="s">
        <v>24</v>
      </c>
      <c r="I167" s="296" t="s">
        <v>25</v>
      </c>
      <c r="J167" s="296" t="s">
        <v>9</v>
      </c>
    </row>
    <row r="168" spans="1:10" ht="25.5" customHeight="1">
      <c r="A168" s="308" t="s">
        <v>67</v>
      </c>
      <c r="B168" s="309" t="s">
        <v>113</v>
      </c>
      <c r="C168" s="308" t="s">
        <v>38</v>
      </c>
      <c r="D168" s="308" t="s">
        <v>114</v>
      </c>
      <c r="E168" s="525" t="s">
        <v>115</v>
      </c>
      <c r="F168" s="525"/>
      <c r="G168" s="310" t="s">
        <v>50</v>
      </c>
      <c r="H168" s="317">
        <v>1</v>
      </c>
      <c r="I168" s="311">
        <v>533.99</v>
      </c>
      <c r="J168" s="311">
        <v>533.99</v>
      </c>
    </row>
    <row r="169" spans="1:10" ht="25.5">
      <c r="A169" s="300" t="s">
        <v>78</v>
      </c>
      <c r="B169" s="8" t="s">
        <v>97</v>
      </c>
      <c r="C169" s="300" t="s">
        <v>38</v>
      </c>
      <c r="D169" s="300" t="s">
        <v>98</v>
      </c>
      <c r="E169" s="524" t="s">
        <v>76</v>
      </c>
      <c r="F169" s="524"/>
      <c r="G169" s="7" t="s">
        <v>39</v>
      </c>
      <c r="H169" s="10">
        <v>6.2858000000000001</v>
      </c>
      <c r="I169" s="9">
        <v>19.559999999999999</v>
      </c>
      <c r="J169" s="9">
        <v>122.95</v>
      </c>
    </row>
    <row r="170" spans="1:10" ht="25.5">
      <c r="A170" s="299" t="s">
        <v>69</v>
      </c>
      <c r="B170" s="12" t="s">
        <v>140</v>
      </c>
      <c r="C170" s="299" t="s">
        <v>38</v>
      </c>
      <c r="D170" s="299" t="s">
        <v>141</v>
      </c>
      <c r="E170" s="523" t="s">
        <v>105</v>
      </c>
      <c r="F170" s="523"/>
      <c r="G170" s="11" t="s">
        <v>50</v>
      </c>
      <c r="H170" s="14">
        <v>0.8538</v>
      </c>
      <c r="I170" s="13">
        <v>128.07</v>
      </c>
      <c r="J170" s="13">
        <v>109.34</v>
      </c>
    </row>
    <row r="171" spans="1:10">
      <c r="A171" s="299" t="s">
        <v>69</v>
      </c>
      <c r="B171" s="12" t="s">
        <v>142</v>
      </c>
      <c r="C171" s="299" t="s">
        <v>38</v>
      </c>
      <c r="D171" s="299" t="s">
        <v>143</v>
      </c>
      <c r="E171" s="523" t="s">
        <v>105</v>
      </c>
      <c r="F171" s="523"/>
      <c r="G171" s="11" t="s">
        <v>59</v>
      </c>
      <c r="H171" s="14">
        <v>218.93</v>
      </c>
      <c r="I171" s="13">
        <v>1.08</v>
      </c>
      <c r="J171" s="13">
        <v>236.44</v>
      </c>
    </row>
    <row r="172" spans="1:10" ht="25.5">
      <c r="A172" s="299" t="s">
        <v>69</v>
      </c>
      <c r="B172" s="12" t="s">
        <v>144</v>
      </c>
      <c r="C172" s="299" t="s">
        <v>38</v>
      </c>
      <c r="D172" s="299" t="s">
        <v>145</v>
      </c>
      <c r="E172" s="523" t="s">
        <v>105</v>
      </c>
      <c r="F172" s="523"/>
      <c r="G172" s="11" t="s">
        <v>50</v>
      </c>
      <c r="H172" s="14">
        <v>0.59709999999999996</v>
      </c>
      <c r="I172" s="13">
        <v>109.3</v>
      </c>
      <c r="J172" s="13">
        <v>65.260000000000005</v>
      </c>
    </row>
    <row r="173" spans="1:10" ht="25.5">
      <c r="A173" s="301"/>
      <c r="B173" s="301"/>
      <c r="C173" s="301"/>
      <c r="D173" s="301"/>
      <c r="E173" s="301" t="s">
        <v>71</v>
      </c>
      <c r="F173" s="17">
        <v>82.4</v>
      </c>
      <c r="G173" s="301" t="s">
        <v>72</v>
      </c>
      <c r="H173" s="17">
        <v>0</v>
      </c>
      <c r="I173" s="301" t="s">
        <v>73</v>
      </c>
      <c r="J173" s="17">
        <v>82.4</v>
      </c>
    </row>
    <row r="174" spans="1:10" ht="15" thickBot="1">
      <c r="A174" s="301"/>
      <c r="B174" s="301"/>
      <c r="C174" s="301"/>
      <c r="D174" s="301"/>
      <c r="E174" s="301" t="s">
        <v>74</v>
      </c>
      <c r="F174" s="17">
        <v>133.49</v>
      </c>
      <c r="G174" s="301"/>
      <c r="H174" s="526" t="s">
        <v>75</v>
      </c>
      <c r="I174" s="526"/>
      <c r="J174" s="17">
        <v>667.48</v>
      </c>
    </row>
    <row r="175" spans="1:10" ht="15" thickTop="1">
      <c r="A175" s="318"/>
      <c r="B175" s="318"/>
      <c r="C175" s="318"/>
      <c r="D175" s="318"/>
      <c r="E175" s="318"/>
      <c r="F175" s="318"/>
      <c r="G175" s="318"/>
      <c r="H175" s="318"/>
      <c r="I175" s="318"/>
      <c r="J175" s="318"/>
    </row>
    <row r="176" spans="1:10" ht="15">
      <c r="A176" s="292"/>
      <c r="B176" s="296" t="s">
        <v>21</v>
      </c>
      <c r="C176" s="292" t="s">
        <v>22</v>
      </c>
      <c r="D176" s="292" t="s">
        <v>8</v>
      </c>
      <c r="E176" s="510" t="s">
        <v>66</v>
      </c>
      <c r="F176" s="510"/>
      <c r="G176" s="297" t="s">
        <v>23</v>
      </c>
      <c r="H176" s="296" t="s">
        <v>24</v>
      </c>
      <c r="I176" s="296" t="s">
        <v>25</v>
      </c>
      <c r="J176" s="296" t="s">
        <v>9</v>
      </c>
    </row>
    <row r="177" spans="1:10" ht="25.5">
      <c r="A177" s="308" t="s">
        <v>67</v>
      </c>
      <c r="B177" s="309" t="s">
        <v>173</v>
      </c>
      <c r="C177" s="308" t="s">
        <v>38</v>
      </c>
      <c r="D177" s="308" t="s">
        <v>174</v>
      </c>
      <c r="E177" s="525" t="s">
        <v>76</v>
      </c>
      <c r="F177" s="525"/>
      <c r="G177" s="310" t="s">
        <v>39</v>
      </c>
      <c r="H177" s="317">
        <v>1</v>
      </c>
      <c r="I177" s="311">
        <v>0.19</v>
      </c>
      <c r="J177" s="311">
        <v>0.19</v>
      </c>
    </row>
    <row r="178" spans="1:10">
      <c r="A178" s="299" t="s">
        <v>69</v>
      </c>
      <c r="B178" s="12" t="s">
        <v>175</v>
      </c>
      <c r="C178" s="299" t="s">
        <v>38</v>
      </c>
      <c r="D178" s="299" t="s">
        <v>176</v>
      </c>
      <c r="E178" s="523" t="s">
        <v>83</v>
      </c>
      <c r="F178" s="523"/>
      <c r="G178" s="11" t="s">
        <v>39</v>
      </c>
      <c r="H178" s="14">
        <v>1.418E-2</v>
      </c>
      <c r="I178" s="13">
        <v>14.09</v>
      </c>
      <c r="J178" s="13">
        <v>0.19</v>
      </c>
    </row>
    <row r="179" spans="1:10" ht="25.5">
      <c r="A179" s="301"/>
      <c r="B179" s="301"/>
      <c r="C179" s="301"/>
      <c r="D179" s="301"/>
      <c r="E179" s="301" t="s">
        <v>71</v>
      </c>
      <c r="F179" s="17">
        <v>0.19</v>
      </c>
      <c r="G179" s="301" t="s">
        <v>72</v>
      </c>
      <c r="H179" s="17">
        <v>0</v>
      </c>
      <c r="I179" s="301" t="s">
        <v>73</v>
      </c>
      <c r="J179" s="17">
        <v>0.19</v>
      </c>
    </row>
    <row r="180" spans="1:10" ht="15" thickBot="1">
      <c r="A180" s="301"/>
      <c r="B180" s="301"/>
      <c r="C180" s="301"/>
      <c r="D180" s="301"/>
      <c r="E180" s="301" t="s">
        <v>74</v>
      </c>
      <c r="F180" s="17">
        <v>0.04</v>
      </c>
      <c r="G180" s="301"/>
      <c r="H180" s="526" t="s">
        <v>75</v>
      </c>
      <c r="I180" s="526"/>
      <c r="J180" s="17">
        <v>0.23</v>
      </c>
    </row>
    <row r="181" spans="1:10" ht="15" thickTop="1">
      <c r="A181" s="318"/>
      <c r="B181" s="318"/>
      <c r="C181" s="318"/>
      <c r="D181" s="318"/>
      <c r="E181" s="318"/>
      <c r="F181" s="318"/>
      <c r="G181" s="318"/>
      <c r="H181" s="318"/>
      <c r="I181" s="318"/>
      <c r="J181" s="318"/>
    </row>
    <row r="182" spans="1:10" ht="15">
      <c r="A182" s="292"/>
      <c r="B182" s="296" t="s">
        <v>21</v>
      </c>
      <c r="C182" s="292" t="s">
        <v>22</v>
      </c>
      <c r="D182" s="292" t="s">
        <v>8</v>
      </c>
      <c r="E182" s="510" t="s">
        <v>66</v>
      </c>
      <c r="F182" s="510"/>
      <c r="G182" s="297" t="s">
        <v>23</v>
      </c>
      <c r="H182" s="296" t="s">
        <v>24</v>
      </c>
      <c r="I182" s="296" t="s">
        <v>25</v>
      </c>
      <c r="J182" s="296" t="s">
        <v>9</v>
      </c>
    </row>
    <row r="183" spans="1:10" ht="25.5">
      <c r="A183" s="308" t="s">
        <v>67</v>
      </c>
      <c r="B183" s="309" t="s">
        <v>185</v>
      </c>
      <c r="C183" s="308" t="s">
        <v>38</v>
      </c>
      <c r="D183" s="308" t="s">
        <v>186</v>
      </c>
      <c r="E183" s="525" t="s">
        <v>76</v>
      </c>
      <c r="F183" s="525"/>
      <c r="G183" s="310" t="s">
        <v>39</v>
      </c>
      <c r="H183" s="317">
        <v>1</v>
      </c>
      <c r="I183" s="311">
        <v>0.18</v>
      </c>
      <c r="J183" s="311">
        <v>0.18</v>
      </c>
    </row>
    <row r="184" spans="1:10">
      <c r="A184" s="299" t="s">
        <v>69</v>
      </c>
      <c r="B184" s="12" t="s">
        <v>187</v>
      </c>
      <c r="C184" s="299" t="s">
        <v>38</v>
      </c>
      <c r="D184" s="299" t="s">
        <v>188</v>
      </c>
      <c r="E184" s="523" t="s">
        <v>83</v>
      </c>
      <c r="F184" s="523"/>
      <c r="G184" s="11" t="s">
        <v>39</v>
      </c>
      <c r="H184" s="14">
        <v>1.418E-2</v>
      </c>
      <c r="I184" s="13">
        <v>12.84</v>
      </c>
      <c r="J184" s="13">
        <v>0.18</v>
      </c>
    </row>
    <row r="185" spans="1:10" ht="25.5">
      <c r="A185" s="301"/>
      <c r="B185" s="301"/>
      <c r="C185" s="301"/>
      <c r="D185" s="301"/>
      <c r="E185" s="301" t="s">
        <v>71</v>
      </c>
      <c r="F185" s="17">
        <v>0.18</v>
      </c>
      <c r="G185" s="301" t="s">
        <v>72</v>
      </c>
      <c r="H185" s="17">
        <v>0</v>
      </c>
      <c r="I185" s="301" t="s">
        <v>73</v>
      </c>
      <c r="J185" s="17">
        <v>0.18</v>
      </c>
    </row>
    <row r="186" spans="1:10" ht="15" thickBot="1">
      <c r="A186" s="301"/>
      <c r="B186" s="301"/>
      <c r="C186" s="301"/>
      <c r="D186" s="301"/>
      <c r="E186" s="301" t="s">
        <v>74</v>
      </c>
      <c r="F186" s="17">
        <v>0.04</v>
      </c>
      <c r="G186" s="301"/>
      <c r="H186" s="526" t="s">
        <v>75</v>
      </c>
      <c r="I186" s="526"/>
      <c r="J186" s="17">
        <v>0.22</v>
      </c>
    </row>
    <row r="187" spans="1:10" ht="15" thickTop="1">
      <c r="A187" s="318"/>
      <c r="B187" s="318"/>
      <c r="C187" s="318"/>
      <c r="D187" s="318"/>
      <c r="E187" s="318"/>
      <c r="F187" s="318"/>
      <c r="G187" s="318"/>
      <c r="H187" s="318"/>
      <c r="I187" s="318"/>
      <c r="J187" s="318"/>
    </row>
    <row r="188" spans="1:10" ht="15">
      <c r="A188" s="292"/>
      <c r="B188" s="296" t="s">
        <v>21</v>
      </c>
      <c r="C188" s="292" t="s">
        <v>22</v>
      </c>
      <c r="D188" s="292" t="s">
        <v>8</v>
      </c>
      <c r="E188" s="510" t="s">
        <v>66</v>
      </c>
      <c r="F188" s="510"/>
      <c r="G188" s="297" t="s">
        <v>23</v>
      </c>
      <c r="H188" s="296" t="s">
        <v>24</v>
      </c>
      <c r="I188" s="296" t="s">
        <v>25</v>
      </c>
      <c r="J188" s="296" t="s">
        <v>9</v>
      </c>
    </row>
    <row r="189" spans="1:10" ht="25.5">
      <c r="A189" s="308" t="s">
        <v>67</v>
      </c>
      <c r="B189" s="309" t="s">
        <v>193</v>
      </c>
      <c r="C189" s="308" t="s">
        <v>38</v>
      </c>
      <c r="D189" s="308" t="s">
        <v>194</v>
      </c>
      <c r="E189" s="525" t="s">
        <v>76</v>
      </c>
      <c r="F189" s="525"/>
      <c r="G189" s="310" t="s">
        <v>39</v>
      </c>
      <c r="H189" s="317">
        <v>1</v>
      </c>
      <c r="I189" s="311">
        <v>0.15</v>
      </c>
      <c r="J189" s="311">
        <v>0.15</v>
      </c>
    </row>
    <row r="190" spans="1:10">
      <c r="A190" s="299" t="s">
        <v>69</v>
      </c>
      <c r="B190" s="12" t="s">
        <v>138</v>
      </c>
      <c r="C190" s="299" t="s">
        <v>38</v>
      </c>
      <c r="D190" s="299" t="s">
        <v>139</v>
      </c>
      <c r="E190" s="523" t="s">
        <v>83</v>
      </c>
      <c r="F190" s="523"/>
      <c r="G190" s="11" t="s">
        <v>39</v>
      </c>
      <c r="H190" s="14">
        <v>1.108E-2</v>
      </c>
      <c r="I190" s="13">
        <v>14.09</v>
      </c>
      <c r="J190" s="13">
        <v>0.15</v>
      </c>
    </row>
    <row r="191" spans="1:10" ht="25.5">
      <c r="A191" s="301"/>
      <c r="B191" s="301"/>
      <c r="C191" s="301"/>
      <c r="D191" s="301"/>
      <c r="E191" s="301" t="s">
        <v>71</v>
      </c>
      <c r="F191" s="17">
        <v>0.15</v>
      </c>
      <c r="G191" s="301" t="s">
        <v>72</v>
      </c>
      <c r="H191" s="17">
        <v>0</v>
      </c>
      <c r="I191" s="301" t="s">
        <v>73</v>
      </c>
      <c r="J191" s="17">
        <v>0.15</v>
      </c>
    </row>
    <row r="192" spans="1:10" ht="15" thickBot="1">
      <c r="A192" s="301"/>
      <c r="B192" s="301"/>
      <c r="C192" s="301"/>
      <c r="D192" s="301"/>
      <c r="E192" s="301" t="s">
        <v>74</v>
      </c>
      <c r="F192" s="17">
        <v>0.03</v>
      </c>
      <c r="G192" s="301"/>
      <c r="H192" s="526" t="s">
        <v>75</v>
      </c>
      <c r="I192" s="526"/>
      <c r="J192" s="17">
        <v>0.18</v>
      </c>
    </row>
    <row r="193" spans="1:10" ht="15" thickTop="1">
      <c r="A193" s="318"/>
      <c r="B193" s="318"/>
      <c r="C193" s="318"/>
      <c r="D193" s="318"/>
      <c r="E193" s="318"/>
      <c r="F193" s="318"/>
      <c r="G193" s="318"/>
      <c r="H193" s="318"/>
      <c r="I193" s="318"/>
      <c r="J193" s="318"/>
    </row>
    <row r="194" spans="1:10" ht="15">
      <c r="A194" s="292"/>
      <c r="B194" s="296" t="s">
        <v>21</v>
      </c>
      <c r="C194" s="292" t="s">
        <v>22</v>
      </c>
      <c r="D194" s="292" t="s">
        <v>8</v>
      </c>
      <c r="E194" s="510" t="s">
        <v>66</v>
      </c>
      <c r="F194" s="510"/>
      <c r="G194" s="297" t="s">
        <v>23</v>
      </c>
      <c r="H194" s="296" t="s">
        <v>24</v>
      </c>
      <c r="I194" s="296" t="s">
        <v>25</v>
      </c>
      <c r="J194" s="296" t="s">
        <v>9</v>
      </c>
    </row>
    <row r="195" spans="1:10" ht="25.5">
      <c r="A195" s="308" t="s">
        <v>67</v>
      </c>
      <c r="B195" s="309" t="s">
        <v>202</v>
      </c>
      <c r="C195" s="308" t="s">
        <v>38</v>
      </c>
      <c r="D195" s="308" t="s">
        <v>203</v>
      </c>
      <c r="E195" s="525" t="s">
        <v>76</v>
      </c>
      <c r="F195" s="525"/>
      <c r="G195" s="310" t="s">
        <v>39</v>
      </c>
      <c r="H195" s="317">
        <v>1</v>
      </c>
      <c r="I195" s="311">
        <v>0.21</v>
      </c>
      <c r="J195" s="311">
        <v>0.21</v>
      </c>
    </row>
    <row r="196" spans="1:10">
      <c r="A196" s="299" t="s">
        <v>69</v>
      </c>
      <c r="B196" s="12" t="s">
        <v>134</v>
      </c>
      <c r="C196" s="299" t="s">
        <v>38</v>
      </c>
      <c r="D196" s="299" t="s">
        <v>135</v>
      </c>
      <c r="E196" s="523" t="s">
        <v>83</v>
      </c>
      <c r="F196" s="523"/>
      <c r="G196" s="11" t="s">
        <v>39</v>
      </c>
      <c r="H196" s="14">
        <v>1.418E-2</v>
      </c>
      <c r="I196" s="13">
        <v>15.13</v>
      </c>
      <c r="J196" s="13">
        <v>0.21</v>
      </c>
    </row>
    <row r="197" spans="1:10" ht="25.5">
      <c r="A197" s="301"/>
      <c r="B197" s="301"/>
      <c r="C197" s="301"/>
      <c r="D197" s="301"/>
      <c r="E197" s="301" t="s">
        <v>71</v>
      </c>
      <c r="F197" s="17">
        <v>0.21</v>
      </c>
      <c r="G197" s="301" t="s">
        <v>72</v>
      </c>
      <c r="H197" s="17">
        <v>0</v>
      </c>
      <c r="I197" s="301" t="s">
        <v>73</v>
      </c>
      <c r="J197" s="17">
        <v>0.21</v>
      </c>
    </row>
    <row r="198" spans="1:10" ht="15" thickBot="1">
      <c r="A198" s="301"/>
      <c r="B198" s="301"/>
      <c r="C198" s="301"/>
      <c r="D198" s="301"/>
      <c r="E198" s="301" t="s">
        <v>74</v>
      </c>
      <c r="F198" s="17">
        <v>0.05</v>
      </c>
      <c r="G198" s="301"/>
      <c r="H198" s="526" t="s">
        <v>75</v>
      </c>
      <c r="I198" s="526"/>
      <c r="J198" s="17">
        <v>0.26</v>
      </c>
    </row>
    <row r="199" spans="1:10" ht="15" thickTop="1">
      <c r="A199" s="318"/>
      <c r="B199" s="318"/>
      <c r="C199" s="318"/>
      <c r="D199" s="318"/>
      <c r="E199" s="318"/>
      <c r="F199" s="318"/>
      <c r="G199" s="318"/>
      <c r="H199" s="318"/>
      <c r="I199" s="318"/>
      <c r="J199" s="318"/>
    </row>
    <row r="200" spans="1:10" ht="15">
      <c r="A200" s="292"/>
      <c r="B200" s="296" t="s">
        <v>21</v>
      </c>
      <c r="C200" s="292" t="s">
        <v>22</v>
      </c>
      <c r="D200" s="292" t="s">
        <v>8</v>
      </c>
      <c r="E200" s="510" t="s">
        <v>66</v>
      </c>
      <c r="F200" s="510"/>
      <c r="G200" s="297" t="s">
        <v>23</v>
      </c>
      <c r="H200" s="296" t="s">
        <v>24</v>
      </c>
      <c r="I200" s="296" t="s">
        <v>25</v>
      </c>
      <c r="J200" s="296" t="s">
        <v>9</v>
      </c>
    </row>
    <row r="201" spans="1:10" ht="25.5">
      <c r="A201" s="308" t="s">
        <v>67</v>
      </c>
      <c r="B201" s="309" t="s">
        <v>204</v>
      </c>
      <c r="C201" s="308" t="s">
        <v>38</v>
      </c>
      <c r="D201" s="308" t="s">
        <v>205</v>
      </c>
      <c r="E201" s="525" t="s">
        <v>76</v>
      </c>
      <c r="F201" s="525"/>
      <c r="G201" s="310" t="s">
        <v>39</v>
      </c>
      <c r="H201" s="317">
        <v>1</v>
      </c>
      <c r="I201" s="311">
        <v>0.17</v>
      </c>
      <c r="J201" s="311">
        <v>0.17</v>
      </c>
    </row>
    <row r="202" spans="1:10">
      <c r="A202" s="299" t="s">
        <v>69</v>
      </c>
      <c r="B202" s="12" t="s">
        <v>151</v>
      </c>
      <c r="C202" s="299" t="s">
        <v>38</v>
      </c>
      <c r="D202" s="299" t="s">
        <v>152</v>
      </c>
      <c r="E202" s="523" t="s">
        <v>83</v>
      </c>
      <c r="F202" s="523"/>
      <c r="G202" s="11" t="s">
        <v>39</v>
      </c>
      <c r="H202" s="14">
        <v>1.108E-2</v>
      </c>
      <c r="I202" s="13">
        <v>16.059999999999999</v>
      </c>
      <c r="J202" s="13">
        <v>0.17</v>
      </c>
    </row>
    <row r="203" spans="1:10" ht="25.5">
      <c r="A203" s="301"/>
      <c r="B203" s="301"/>
      <c r="C203" s="301"/>
      <c r="D203" s="301"/>
      <c r="E203" s="301" t="s">
        <v>71</v>
      </c>
      <c r="F203" s="17">
        <v>0.17</v>
      </c>
      <c r="G203" s="301" t="s">
        <v>72</v>
      </c>
      <c r="H203" s="17">
        <v>0</v>
      </c>
      <c r="I203" s="301" t="s">
        <v>73</v>
      </c>
      <c r="J203" s="17">
        <v>0.17</v>
      </c>
    </row>
    <row r="204" spans="1:10" ht="15" thickBot="1">
      <c r="A204" s="301"/>
      <c r="B204" s="301"/>
      <c r="C204" s="301"/>
      <c r="D204" s="301"/>
      <c r="E204" s="301" t="s">
        <v>74</v>
      </c>
      <c r="F204" s="17">
        <v>0.04</v>
      </c>
      <c r="G204" s="301"/>
      <c r="H204" s="526" t="s">
        <v>75</v>
      </c>
      <c r="I204" s="526"/>
      <c r="J204" s="17">
        <v>0.21</v>
      </c>
    </row>
    <row r="205" spans="1:10" ht="15" thickTop="1">
      <c r="A205" s="318"/>
      <c r="B205" s="318"/>
      <c r="C205" s="318"/>
      <c r="D205" s="318"/>
      <c r="E205" s="318"/>
      <c r="F205" s="318"/>
      <c r="G205" s="318"/>
      <c r="H205" s="318"/>
      <c r="I205" s="318"/>
      <c r="J205" s="318"/>
    </row>
    <row r="206" spans="1:10" ht="15">
      <c r="A206" s="292"/>
      <c r="B206" s="296" t="s">
        <v>21</v>
      </c>
      <c r="C206" s="292" t="s">
        <v>22</v>
      </c>
      <c r="D206" s="292" t="s">
        <v>8</v>
      </c>
      <c r="E206" s="510" t="s">
        <v>66</v>
      </c>
      <c r="F206" s="510"/>
      <c r="G206" s="297" t="s">
        <v>23</v>
      </c>
      <c r="H206" s="296" t="s">
        <v>24</v>
      </c>
      <c r="I206" s="296" t="s">
        <v>25</v>
      </c>
      <c r="J206" s="296" t="s">
        <v>9</v>
      </c>
    </row>
    <row r="207" spans="1:10" ht="25.5">
      <c r="A207" s="308" t="s">
        <v>67</v>
      </c>
      <c r="B207" s="309" t="s">
        <v>86</v>
      </c>
      <c r="C207" s="308" t="s">
        <v>38</v>
      </c>
      <c r="D207" s="308" t="s">
        <v>87</v>
      </c>
      <c r="E207" s="525" t="s">
        <v>76</v>
      </c>
      <c r="F207" s="525"/>
      <c r="G207" s="310" t="s">
        <v>39</v>
      </c>
      <c r="H207" s="317">
        <v>1</v>
      </c>
      <c r="I207" s="311">
        <v>1.41</v>
      </c>
      <c r="J207" s="311">
        <v>1.41</v>
      </c>
    </row>
    <row r="208" spans="1:10">
      <c r="A208" s="299" t="s">
        <v>69</v>
      </c>
      <c r="B208" s="12" t="s">
        <v>88</v>
      </c>
      <c r="C208" s="299" t="s">
        <v>38</v>
      </c>
      <c r="D208" s="299" t="s">
        <v>89</v>
      </c>
      <c r="E208" s="523" t="s">
        <v>83</v>
      </c>
      <c r="F208" s="523"/>
      <c r="G208" s="11" t="s">
        <v>39</v>
      </c>
      <c r="H208" s="14">
        <v>1.418E-2</v>
      </c>
      <c r="I208" s="13">
        <v>100.06</v>
      </c>
      <c r="J208" s="13">
        <v>1.41</v>
      </c>
    </row>
    <row r="209" spans="1:10" ht="25.5">
      <c r="A209" s="301"/>
      <c r="B209" s="301"/>
      <c r="C209" s="301"/>
      <c r="D209" s="301"/>
      <c r="E209" s="301" t="s">
        <v>71</v>
      </c>
      <c r="F209" s="17">
        <v>1.41</v>
      </c>
      <c r="G209" s="301" t="s">
        <v>72</v>
      </c>
      <c r="H209" s="17">
        <v>0</v>
      </c>
      <c r="I209" s="301" t="s">
        <v>73</v>
      </c>
      <c r="J209" s="17">
        <v>1.41</v>
      </c>
    </row>
    <row r="210" spans="1:10" ht="15" thickBot="1">
      <c r="A210" s="301"/>
      <c r="B210" s="301"/>
      <c r="C210" s="301"/>
      <c r="D210" s="301"/>
      <c r="E210" s="301" t="s">
        <v>74</v>
      </c>
      <c r="F210" s="17">
        <v>0.35</v>
      </c>
      <c r="G210" s="301"/>
      <c r="H210" s="526" t="s">
        <v>75</v>
      </c>
      <c r="I210" s="526"/>
      <c r="J210" s="17">
        <v>1.76</v>
      </c>
    </row>
    <row r="211" spans="1:10" ht="15" thickTop="1">
      <c r="A211" s="318"/>
      <c r="B211" s="318"/>
      <c r="C211" s="318"/>
      <c r="D211" s="318"/>
      <c r="E211" s="318"/>
      <c r="F211" s="318"/>
      <c r="G211" s="318"/>
      <c r="H211" s="318"/>
      <c r="I211" s="318"/>
      <c r="J211" s="318"/>
    </row>
    <row r="212" spans="1:10" ht="15">
      <c r="A212" s="292"/>
      <c r="B212" s="296" t="s">
        <v>21</v>
      </c>
      <c r="C212" s="292" t="s">
        <v>22</v>
      </c>
      <c r="D212" s="292" t="s">
        <v>8</v>
      </c>
      <c r="E212" s="510" t="s">
        <v>66</v>
      </c>
      <c r="F212" s="510"/>
      <c r="G212" s="297" t="s">
        <v>23</v>
      </c>
      <c r="H212" s="296" t="s">
        <v>24</v>
      </c>
      <c r="I212" s="296" t="s">
        <v>25</v>
      </c>
      <c r="J212" s="296" t="s">
        <v>9</v>
      </c>
    </row>
    <row r="213" spans="1:10" ht="25.5">
      <c r="A213" s="308" t="s">
        <v>67</v>
      </c>
      <c r="B213" s="309" t="s">
        <v>280</v>
      </c>
      <c r="C213" s="308" t="s">
        <v>38</v>
      </c>
      <c r="D213" s="308" t="s">
        <v>281</v>
      </c>
      <c r="E213" s="525" t="s">
        <v>76</v>
      </c>
      <c r="F213" s="525"/>
      <c r="G213" s="310" t="s">
        <v>39</v>
      </c>
      <c r="H213" s="317">
        <v>1</v>
      </c>
      <c r="I213" s="311">
        <v>1.1100000000000001</v>
      </c>
      <c r="J213" s="311">
        <v>1.1100000000000001</v>
      </c>
    </row>
    <row r="214" spans="1:10">
      <c r="A214" s="299" t="s">
        <v>69</v>
      </c>
      <c r="B214" s="12" t="s">
        <v>282</v>
      </c>
      <c r="C214" s="299" t="s">
        <v>38</v>
      </c>
      <c r="D214" s="299" t="s">
        <v>283</v>
      </c>
      <c r="E214" s="523" t="s">
        <v>83</v>
      </c>
      <c r="F214" s="523"/>
      <c r="G214" s="11" t="s">
        <v>39</v>
      </c>
      <c r="H214" s="14">
        <v>1.108E-2</v>
      </c>
      <c r="I214" s="13">
        <v>100.62</v>
      </c>
      <c r="J214" s="13">
        <v>1.1100000000000001</v>
      </c>
    </row>
    <row r="215" spans="1:10" ht="25.5">
      <c r="A215" s="301"/>
      <c r="B215" s="301"/>
      <c r="C215" s="301"/>
      <c r="D215" s="301"/>
      <c r="E215" s="301" t="s">
        <v>71</v>
      </c>
      <c r="F215" s="17">
        <v>1.1100000000000001</v>
      </c>
      <c r="G215" s="301" t="s">
        <v>72</v>
      </c>
      <c r="H215" s="17">
        <v>0</v>
      </c>
      <c r="I215" s="301" t="s">
        <v>73</v>
      </c>
      <c r="J215" s="17">
        <v>1.1100000000000001</v>
      </c>
    </row>
    <row r="216" spans="1:10" ht="15" thickBot="1">
      <c r="A216" s="301"/>
      <c r="B216" s="301"/>
      <c r="C216" s="301"/>
      <c r="D216" s="301"/>
      <c r="E216" s="301" t="s">
        <v>74</v>
      </c>
      <c r="F216" s="17">
        <v>0.27</v>
      </c>
      <c r="G216" s="301"/>
      <c r="H216" s="526" t="s">
        <v>75</v>
      </c>
      <c r="I216" s="526"/>
      <c r="J216" s="17">
        <v>1.38</v>
      </c>
    </row>
    <row r="217" spans="1:10" ht="15" thickTop="1">
      <c r="A217" s="318"/>
      <c r="B217" s="318"/>
      <c r="C217" s="318"/>
      <c r="D217" s="318"/>
      <c r="E217" s="318"/>
      <c r="F217" s="318"/>
      <c r="G217" s="318"/>
      <c r="H217" s="318"/>
      <c r="I217" s="318"/>
      <c r="J217" s="318"/>
    </row>
    <row r="218" spans="1:10" ht="15">
      <c r="A218" s="292"/>
      <c r="B218" s="296" t="s">
        <v>21</v>
      </c>
      <c r="C218" s="292" t="s">
        <v>22</v>
      </c>
      <c r="D218" s="292" t="s">
        <v>8</v>
      </c>
      <c r="E218" s="510" t="s">
        <v>66</v>
      </c>
      <c r="F218" s="510"/>
      <c r="G218" s="297" t="s">
        <v>23</v>
      </c>
      <c r="H218" s="296" t="s">
        <v>24</v>
      </c>
      <c r="I218" s="296" t="s">
        <v>25</v>
      </c>
      <c r="J218" s="296" t="s">
        <v>9</v>
      </c>
    </row>
    <row r="219" spans="1:10" ht="25.5">
      <c r="A219" s="308" t="s">
        <v>67</v>
      </c>
      <c r="B219" s="309" t="s">
        <v>208</v>
      </c>
      <c r="C219" s="308" t="s">
        <v>38</v>
      </c>
      <c r="D219" s="308" t="s">
        <v>209</v>
      </c>
      <c r="E219" s="525" t="s">
        <v>76</v>
      </c>
      <c r="F219" s="525"/>
      <c r="G219" s="310" t="s">
        <v>39</v>
      </c>
      <c r="H219" s="317">
        <v>1</v>
      </c>
      <c r="I219" s="311">
        <v>0.17</v>
      </c>
      <c r="J219" s="311">
        <v>0.17</v>
      </c>
    </row>
    <row r="220" spans="1:10">
      <c r="A220" s="299" t="s">
        <v>69</v>
      </c>
      <c r="B220" s="12" t="s">
        <v>210</v>
      </c>
      <c r="C220" s="299" t="s">
        <v>38</v>
      </c>
      <c r="D220" s="299" t="s">
        <v>211</v>
      </c>
      <c r="E220" s="523" t="s">
        <v>83</v>
      </c>
      <c r="F220" s="523"/>
      <c r="G220" s="11" t="s">
        <v>39</v>
      </c>
      <c r="H220" s="14">
        <v>1.108E-2</v>
      </c>
      <c r="I220" s="13">
        <v>15.63</v>
      </c>
      <c r="J220" s="13">
        <v>0.17</v>
      </c>
    </row>
    <row r="221" spans="1:10" ht="25.5">
      <c r="A221" s="301"/>
      <c r="B221" s="301"/>
      <c r="C221" s="301"/>
      <c r="D221" s="301"/>
      <c r="E221" s="301" t="s">
        <v>71</v>
      </c>
      <c r="F221" s="17">
        <v>0.17</v>
      </c>
      <c r="G221" s="301" t="s">
        <v>72</v>
      </c>
      <c r="H221" s="17">
        <v>0</v>
      </c>
      <c r="I221" s="301" t="s">
        <v>73</v>
      </c>
      <c r="J221" s="17">
        <v>0.17</v>
      </c>
    </row>
    <row r="222" spans="1:10" ht="15" thickBot="1">
      <c r="A222" s="301"/>
      <c r="B222" s="301"/>
      <c r="C222" s="301"/>
      <c r="D222" s="301"/>
      <c r="E222" s="301" t="s">
        <v>74</v>
      </c>
      <c r="F222" s="17">
        <v>0.04</v>
      </c>
      <c r="G222" s="301"/>
      <c r="H222" s="526" t="s">
        <v>75</v>
      </c>
      <c r="I222" s="526"/>
      <c r="J222" s="17">
        <v>0.21</v>
      </c>
    </row>
    <row r="223" spans="1:10" ht="15" thickTop="1">
      <c r="A223" s="318"/>
      <c r="B223" s="318"/>
      <c r="C223" s="318"/>
      <c r="D223" s="318"/>
      <c r="E223" s="318"/>
      <c r="F223" s="318"/>
      <c r="G223" s="318"/>
      <c r="H223" s="318"/>
      <c r="I223" s="318"/>
      <c r="J223" s="318"/>
    </row>
    <row r="224" spans="1:10" ht="15">
      <c r="A224" s="292"/>
      <c r="B224" s="296" t="s">
        <v>21</v>
      </c>
      <c r="C224" s="292" t="s">
        <v>22</v>
      </c>
      <c r="D224" s="292" t="s">
        <v>8</v>
      </c>
      <c r="E224" s="510" t="s">
        <v>66</v>
      </c>
      <c r="F224" s="510"/>
      <c r="G224" s="297" t="s">
        <v>23</v>
      </c>
      <c r="H224" s="296" t="s">
        <v>24</v>
      </c>
      <c r="I224" s="296" t="s">
        <v>25</v>
      </c>
      <c r="J224" s="296" t="s">
        <v>9</v>
      </c>
    </row>
    <row r="225" spans="1:10" ht="25.5">
      <c r="A225" s="308" t="s">
        <v>67</v>
      </c>
      <c r="B225" s="309" t="s">
        <v>212</v>
      </c>
      <c r="C225" s="308" t="s">
        <v>38</v>
      </c>
      <c r="D225" s="308" t="s">
        <v>213</v>
      </c>
      <c r="E225" s="525" t="s">
        <v>76</v>
      </c>
      <c r="F225" s="525"/>
      <c r="G225" s="310" t="s">
        <v>39</v>
      </c>
      <c r="H225" s="317">
        <v>1</v>
      </c>
      <c r="I225" s="311">
        <v>0.57999999999999996</v>
      </c>
      <c r="J225" s="311">
        <v>0.57999999999999996</v>
      </c>
    </row>
    <row r="226" spans="1:10">
      <c r="A226" s="299" t="s">
        <v>69</v>
      </c>
      <c r="B226" s="12" t="s">
        <v>214</v>
      </c>
      <c r="C226" s="299" t="s">
        <v>38</v>
      </c>
      <c r="D226" s="299" t="s">
        <v>215</v>
      </c>
      <c r="E226" s="523" t="s">
        <v>83</v>
      </c>
      <c r="F226" s="523"/>
      <c r="G226" s="11" t="s">
        <v>39</v>
      </c>
      <c r="H226" s="14">
        <v>1.418E-2</v>
      </c>
      <c r="I226" s="13">
        <v>41.56</v>
      </c>
      <c r="J226" s="13">
        <v>0.57999999999999996</v>
      </c>
    </row>
    <row r="227" spans="1:10" ht="25.5">
      <c r="A227" s="301"/>
      <c r="B227" s="301"/>
      <c r="C227" s="301"/>
      <c r="D227" s="301"/>
      <c r="E227" s="301" t="s">
        <v>71</v>
      </c>
      <c r="F227" s="17">
        <v>0.57999999999999996</v>
      </c>
      <c r="G227" s="301" t="s">
        <v>72</v>
      </c>
      <c r="H227" s="17">
        <v>0</v>
      </c>
      <c r="I227" s="301" t="s">
        <v>73</v>
      </c>
      <c r="J227" s="17">
        <v>0.57999999999999996</v>
      </c>
    </row>
    <row r="228" spans="1:10" ht="15" thickBot="1">
      <c r="A228" s="301"/>
      <c r="B228" s="301"/>
      <c r="C228" s="301"/>
      <c r="D228" s="301"/>
      <c r="E228" s="301" t="s">
        <v>74</v>
      </c>
      <c r="F228" s="17">
        <v>0.14000000000000001</v>
      </c>
      <c r="G228" s="301"/>
      <c r="H228" s="526" t="s">
        <v>75</v>
      </c>
      <c r="I228" s="526"/>
      <c r="J228" s="17">
        <v>0.72</v>
      </c>
    </row>
    <row r="229" spans="1:10" ht="15" thickTop="1">
      <c r="A229" s="318"/>
      <c r="B229" s="318"/>
      <c r="C229" s="318"/>
      <c r="D229" s="318"/>
      <c r="E229" s="318"/>
      <c r="F229" s="318"/>
      <c r="G229" s="318"/>
      <c r="H229" s="318"/>
      <c r="I229" s="318"/>
      <c r="J229" s="318"/>
    </row>
    <row r="230" spans="1:10" ht="15">
      <c r="A230" s="292"/>
      <c r="B230" s="296" t="s">
        <v>21</v>
      </c>
      <c r="C230" s="292" t="s">
        <v>22</v>
      </c>
      <c r="D230" s="292" t="s">
        <v>8</v>
      </c>
      <c r="E230" s="510" t="s">
        <v>66</v>
      </c>
      <c r="F230" s="510"/>
      <c r="G230" s="297" t="s">
        <v>23</v>
      </c>
      <c r="H230" s="296" t="s">
        <v>24</v>
      </c>
      <c r="I230" s="296" t="s">
        <v>25</v>
      </c>
      <c r="J230" s="296" t="s">
        <v>9</v>
      </c>
    </row>
    <row r="231" spans="1:10" ht="25.5">
      <c r="A231" s="308" t="s">
        <v>67</v>
      </c>
      <c r="B231" s="309" t="s">
        <v>216</v>
      </c>
      <c r="C231" s="308" t="s">
        <v>38</v>
      </c>
      <c r="D231" s="308" t="s">
        <v>217</v>
      </c>
      <c r="E231" s="525" t="s">
        <v>76</v>
      </c>
      <c r="F231" s="525"/>
      <c r="G231" s="310" t="s">
        <v>39</v>
      </c>
      <c r="H231" s="317">
        <v>1</v>
      </c>
      <c r="I231" s="311">
        <v>0.18</v>
      </c>
      <c r="J231" s="311">
        <v>0.18</v>
      </c>
    </row>
    <row r="232" spans="1:10">
      <c r="A232" s="299" t="s">
        <v>69</v>
      </c>
      <c r="B232" s="12" t="s">
        <v>432</v>
      </c>
      <c r="C232" s="299" t="s">
        <v>38</v>
      </c>
      <c r="D232" s="299" t="s">
        <v>433</v>
      </c>
      <c r="E232" s="523" t="s">
        <v>83</v>
      </c>
      <c r="F232" s="523"/>
      <c r="G232" s="11" t="s">
        <v>39</v>
      </c>
      <c r="H232" s="14">
        <v>1.108E-2</v>
      </c>
      <c r="I232" s="13">
        <v>16.27</v>
      </c>
      <c r="J232" s="13">
        <v>0.18</v>
      </c>
    </row>
    <row r="233" spans="1:10" ht="25.5">
      <c r="A233" s="301"/>
      <c r="B233" s="301"/>
      <c r="C233" s="301"/>
      <c r="D233" s="301"/>
      <c r="E233" s="301" t="s">
        <v>71</v>
      </c>
      <c r="F233" s="17">
        <v>0.18</v>
      </c>
      <c r="G233" s="301" t="s">
        <v>72</v>
      </c>
      <c r="H233" s="17">
        <v>0</v>
      </c>
      <c r="I233" s="301" t="s">
        <v>73</v>
      </c>
      <c r="J233" s="17">
        <v>0.18</v>
      </c>
    </row>
    <row r="234" spans="1:10" ht="15" thickBot="1">
      <c r="A234" s="301"/>
      <c r="B234" s="301"/>
      <c r="C234" s="301"/>
      <c r="D234" s="301"/>
      <c r="E234" s="301" t="s">
        <v>74</v>
      </c>
      <c r="F234" s="17">
        <v>0.04</v>
      </c>
      <c r="G234" s="301"/>
      <c r="H234" s="526" t="s">
        <v>75</v>
      </c>
      <c r="I234" s="526"/>
      <c r="J234" s="17">
        <v>0.22</v>
      </c>
    </row>
    <row r="235" spans="1:10" ht="15" thickTop="1">
      <c r="A235" s="318"/>
      <c r="B235" s="318"/>
      <c r="C235" s="318"/>
      <c r="D235" s="318"/>
      <c r="E235" s="318"/>
      <c r="F235" s="318"/>
      <c r="G235" s="318"/>
      <c r="H235" s="318"/>
      <c r="I235" s="318"/>
      <c r="J235" s="318"/>
    </row>
    <row r="236" spans="1:10" ht="15">
      <c r="A236" s="292"/>
      <c r="B236" s="296" t="s">
        <v>21</v>
      </c>
      <c r="C236" s="292" t="s">
        <v>22</v>
      </c>
      <c r="D236" s="292" t="s">
        <v>8</v>
      </c>
      <c r="E236" s="510" t="s">
        <v>66</v>
      </c>
      <c r="F236" s="510"/>
      <c r="G236" s="297" t="s">
        <v>23</v>
      </c>
      <c r="H236" s="296" t="s">
        <v>24</v>
      </c>
      <c r="I236" s="296" t="s">
        <v>25</v>
      </c>
      <c r="J236" s="296" t="s">
        <v>9</v>
      </c>
    </row>
    <row r="237" spans="1:10" ht="25.5">
      <c r="A237" s="308" t="s">
        <v>67</v>
      </c>
      <c r="B237" s="309" t="s">
        <v>218</v>
      </c>
      <c r="C237" s="308" t="s">
        <v>38</v>
      </c>
      <c r="D237" s="308" t="s">
        <v>219</v>
      </c>
      <c r="E237" s="525" t="s">
        <v>76</v>
      </c>
      <c r="F237" s="525"/>
      <c r="G237" s="310" t="s">
        <v>39</v>
      </c>
      <c r="H237" s="317">
        <v>1</v>
      </c>
      <c r="I237" s="311">
        <v>0.21</v>
      </c>
      <c r="J237" s="311">
        <v>0.21</v>
      </c>
    </row>
    <row r="238" spans="1:10" ht="25.5">
      <c r="A238" s="299" t="s">
        <v>69</v>
      </c>
      <c r="B238" s="12" t="s">
        <v>220</v>
      </c>
      <c r="C238" s="299" t="s">
        <v>38</v>
      </c>
      <c r="D238" s="299" t="s">
        <v>221</v>
      </c>
      <c r="E238" s="523" t="s">
        <v>83</v>
      </c>
      <c r="F238" s="523"/>
      <c r="G238" s="11" t="s">
        <v>39</v>
      </c>
      <c r="H238" s="14">
        <v>1.108E-2</v>
      </c>
      <c r="I238" s="13">
        <v>19.2</v>
      </c>
      <c r="J238" s="13">
        <v>0.21</v>
      </c>
    </row>
    <row r="239" spans="1:10" ht="25.5">
      <c r="A239" s="301"/>
      <c r="B239" s="301"/>
      <c r="C239" s="301"/>
      <c r="D239" s="301"/>
      <c r="E239" s="301" t="s">
        <v>71</v>
      </c>
      <c r="F239" s="17">
        <v>0.21</v>
      </c>
      <c r="G239" s="301" t="s">
        <v>72</v>
      </c>
      <c r="H239" s="17">
        <v>0</v>
      </c>
      <c r="I239" s="301" t="s">
        <v>73</v>
      </c>
      <c r="J239" s="17">
        <v>0.21</v>
      </c>
    </row>
    <row r="240" spans="1:10" ht="15" thickBot="1">
      <c r="A240" s="301"/>
      <c r="B240" s="301"/>
      <c r="C240" s="301"/>
      <c r="D240" s="301"/>
      <c r="E240" s="301" t="s">
        <v>74</v>
      </c>
      <c r="F240" s="17">
        <v>0.05</v>
      </c>
      <c r="G240" s="301"/>
      <c r="H240" s="526" t="s">
        <v>75</v>
      </c>
      <c r="I240" s="526"/>
      <c r="J240" s="17">
        <v>0.26</v>
      </c>
    </row>
    <row r="241" spans="1:10" ht="15" thickTop="1">
      <c r="A241" s="318"/>
      <c r="B241" s="318"/>
      <c r="C241" s="318"/>
      <c r="D241" s="318"/>
      <c r="E241" s="318"/>
      <c r="F241" s="318"/>
      <c r="G241" s="318"/>
      <c r="H241" s="318"/>
      <c r="I241" s="318"/>
      <c r="J241" s="318"/>
    </row>
    <row r="242" spans="1:10" ht="15">
      <c r="A242" s="292"/>
      <c r="B242" s="296" t="s">
        <v>21</v>
      </c>
      <c r="C242" s="292" t="s">
        <v>22</v>
      </c>
      <c r="D242" s="292" t="s">
        <v>8</v>
      </c>
      <c r="E242" s="510" t="s">
        <v>66</v>
      </c>
      <c r="F242" s="510"/>
      <c r="G242" s="297" t="s">
        <v>23</v>
      </c>
      <c r="H242" s="296" t="s">
        <v>24</v>
      </c>
      <c r="I242" s="296" t="s">
        <v>25</v>
      </c>
      <c r="J242" s="296" t="s">
        <v>9</v>
      </c>
    </row>
    <row r="243" spans="1:10" ht="25.5">
      <c r="A243" s="308" t="s">
        <v>67</v>
      </c>
      <c r="B243" s="309" t="s">
        <v>222</v>
      </c>
      <c r="C243" s="308" t="s">
        <v>38</v>
      </c>
      <c r="D243" s="308" t="s">
        <v>223</v>
      </c>
      <c r="E243" s="525" t="s">
        <v>76</v>
      </c>
      <c r="F243" s="525"/>
      <c r="G243" s="310" t="s">
        <v>39</v>
      </c>
      <c r="H243" s="317">
        <v>1</v>
      </c>
      <c r="I243" s="311">
        <v>0.22</v>
      </c>
      <c r="J243" s="311">
        <v>0.22</v>
      </c>
    </row>
    <row r="244" spans="1:10">
      <c r="A244" s="299" t="s">
        <v>69</v>
      </c>
      <c r="B244" s="12" t="s">
        <v>224</v>
      </c>
      <c r="C244" s="299" t="s">
        <v>38</v>
      </c>
      <c r="D244" s="299" t="s">
        <v>225</v>
      </c>
      <c r="E244" s="523" t="s">
        <v>83</v>
      </c>
      <c r="F244" s="523"/>
      <c r="G244" s="11" t="s">
        <v>39</v>
      </c>
      <c r="H244" s="14">
        <v>1.418E-2</v>
      </c>
      <c r="I244" s="13">
        <v>16.059999999999999</v>
      </c>
      <c r="J244" s="13">
        <v>0.22</v>
      </c>
    </row>
    <row r="245" spans="1:10" ht="25.5">
      <c r="A245" s="301"/>
      <c r="B245" s="301"/>
      <c r="C245" s="301"/>
      <c r="D245" s="301"/>
      <c r="E245" s="301" t="s">
        <v>71</v>
      </c>
      <c r="F245" s="17">
        <v>0.22</v>
      </c>
      <c r="G245" s="301" t="s">
        <v>72</v>
      </c>
      <c r="H245" s="17">
        <v>0</v>
      </c>
      <c r="I245" s="301" t="s">
        <v>73</v>
      </c>
      <c r="J245" s="17">
        <v>0.22</v>
      </c>
    </row>
    <row r="246" spans="1:10" ht="15" thickBot="1">
      <c r="A246" s="301"/>
      <c r="B246" s="301"/>
      <c r="C246" s="301"/>
      <c r="D246" s="301"/>
      <c r="E246" s="301" t="s">
        <v>74</v>
      </c>
      <c r="F246" s="17">
        <v>0.05</v>
      </c>
      <c r="G246" s="301"/>
      <c r="H246" s="526" t="s">
        <v>75</v>
      </c>
      <c r="I246" s="526"/>
      <c r="J246" s="17">
        <v>0.27</v>
      </c>
    </row>
    <row r="247" spans="1:10" ht="15" thickTop="1">
      <c r="A247" s="318"/>
      <c r="B247" s="318"/>
      <c r="C247" s="318"/>
      <c r="D247" s="318"/>
      <c r="E247" s="318"/>
      <c r="F247" s="318"/>
      <c r="G247" s="318"/>
      <c r="H247" s="318"/>
      <c r="I247" s="318"/>
      <c r="J247" s="318"/>
    </row>
    <row r="248" spans="1:10" ht="15">
      <c r="A248" s="292"/>
      <c r="B248" s="296" t="s">
        <v>21</v>
      </c>
      <c r="C248" s="292" t="s">
        <v>22</v>
      </c>
      <c r="D248" s="292" t="s">
        <v>8</v>
      </c>
      <c r="E248" s="510" t="s">
        <v>66</v>
      </c>
      <c r="F248" s="510"/>
      <c r="G248" s="297" t="s">
        <v>23</v>
      </c>
      <c r="H248" s="296" t="s">
        <v>24</v>
      </c>
      <c r="I248" s="296" t="s">
        <v>25</v>
      </c>
      <c r="J248" s="296" t="s">
        <v>9</v>
      </c>
    </row>
    <row r="249" spans="1:10" ht="25.5">
      <c r="A249" s="308" t="s">
        <v>67</v>
      </c>
      <c r="B249" s="309" t="s">
        <v>226</v>
      </c>
      <c r="C249" s="308" t="s">
        <v>38</v>
      </c>
      <c r="D249" s="308" t="s">
        <v>227</v>
      </c>
      <c r="E249" s="525" t="s">
        <v>76</v>
      </c>
      <c r="F249" s="525"/>
      <c r="G249" s="310" t="s">
        <v>39</v>
      </c>
      <c r="H249" s="317">
        <v>1</v>
      </c>
      <c r="I249" s="311">
        <v>0.26</v>
      </c>
      <c r="J249" s="311">
        <v>0.26</v>
      </c>
    </row>
    <row r="250" spans="1:10">
      <c r="A250" s="299" t="s">
        <v>69</v>
      </c>
      <c r="B250" s="12" t="s">
        <v>131</v>
      </c>
      <c r="C250" s="299" t="s">
        <v>38</v>
      </c>
      <c r="D250" s="299" t="s">
        <v>132</v>
      </c>
      <c r="E250" s="523" t="s">
        <v>83</v>
      </c>
      <c r="F250" s="523"/>
      <c r="G250" s="11" t="s">
        <v>39</v>
      </c>
      <c r="H250" s="14">
        <v>2.0379999999999999E-2</v>
      </c>
      <c r="I250" s="13">
        <v>12.85</v>
      </c>
      <c r="J250" s="13">
        <v>0.26</v>
      </c>
    </row>
    <row r="251" spans="1:10" ht="25.5">
      <c r="A251" s="301"/>
      <c r="B251" s="301"/>
      <c r="C251" s="301"/>
      <c r="D251" s="301"/>
      <c r="E251" s="301" t="s">
        <v>71</v>
      </c>
      <c r="F251" s="17">
        <v>0.26</v>
      </c>
      <c r="G251" s="301" t="s">
        <v>72</v>
      </c>
      <c r="H251" s="17">
        <v>0</v>
      </c>
      <c r="I251" s="301" t="s">
        <v>73</v>
      </c>
      <c r="J251" s="17">
        <v>0.26</v>
      </c>
    </row>
    <row r="252" spans="1:10" ht="15" thickBot="1">
      <c r="A252" s="301"/>
      <c r="B252" s="301"/>
      <c r="C252" s="301"/>
      <c r="D252" s="301"/>
      <c r="E252" s="301" t="s">
        <v>74</v>
      </c>
      <c r="F252" s="17">
        <v>0.06</v>
      </c>
      <c r="G252" s="301"/>
      <c r="H252" s="526" t="s">
        <v>75</v>
      </c>
      <c r="I252" s="526"/>
      <c r="J252" s="17">
        <v>0.32</v>
      </c>
    </row>
    <row r="253" spans="1:10" ht="15" thickTop="1">
      <c r="A253" s="318"/>
      <c r="B253" s="318"/>
      <c r="C253" s="318"/>
      <c r="D253" s="318"/>
      <c r="E253" s="318"/>
      <c r="F253" s="318"/>
      <c r="G253" s="318"/>
      <c r="H253" s="318"/>
      <c r="I253" s="318"/>
      <c r="J253" s="318"/>
    </row>
    <row r="254" spans="1:10" ht="15">
      <c r="A254" s="292"/>
      <c r="B254" s="296" t="s">
        <v>21</v>
      </c>
      <c r="C254" s="292" t="s">
        <v>22</v>
      </c>
      <c r="D254" s="292" t="s">
        <v>8</v>
      </c>
      <c r="E254" s="510" t="s">
        <v>66</v>
      </c>
      <c r="F254" s="510"/>
      <c r="G254" s="297" t="s">
        <v>23</v>
      </c>
      <c r="H254" s="296" t="s">
        <v>24</v>
      </c>
      <c r="I254" s="296" t="s">
        <v>25</v>
      </c>
      <c r="J254" s="296" t="s">
        <v>9</v>
      </c>
    </row>
    <row r="255" spans="1:10" ht="25.5">
      <c r="A255" s="308" t="s">
        <v>67</v>
      </c>
      <c r="B255" s="309" t="s">
        <v>228</v>
      </c>
      <c r="C255" s="308" t="s">
        <v>38</v>
      </c>
      <c r="D255" s="308" t="s">
        <v>229</v>
      </c>
      <c r="E255" s="525" t="s">
        <v>76</v>
      </c>
      <c r="F255" s="525"/>
      <c r="G255" s="310" t="s">
        <v>39</v>
      </c>
      <c r="H255" s="317">
        <v>1</v>
      </c>
      <c r="I255" s="311">
        <v>0.2</v>
      </c>
      <c r="J255" s="311">
        <v>0.2</v>
      </c>
    </row>
    <row r="256" spans="1:10">
      <c r="A256" s="299" t="s">
        <v>69</v>
      </c>
      <c r="B256" s="12" t="s">
        <v>160</v>
      </c>
      <c r="C256" s="299" t="s">
        <v>38</v>
      </c>
      <c r="D256" s="299" t="s">
        <v>161</v>
      </c>
      <c r="E256" s="523" t="s">
        <v>83</v>
      </c>
      <c r="F256" s="523"/>
      <c r="G256" s="11" t="s">
        <v>39</v>
      </c>
      <c r="H256" s="14">
        <v>1.418E-2</v>
      </c>
      <c r="I256" s="13">
        <v>14.17</v>
      </c>
      <c r="J256" s="13">
        <v>0.2</v>
      </c>
    </row>
    <row r="257" spans="1:10" ht="25.5">
      <c r="A257" s="301"/>
      <c r="B257" s="301"/>
      <c r="C257" s="301"/>
      <c r="D257" s="301"/>
      <c r="E257" s="301" t="s">
        <v>71</v>
      </c>
      <c r="F257" s="17">
        <v>0.2</v>
      </c>
      <c r="G257" s="301" t="s">
        <v>72</v>
      </c>
      <c r="H257" s="17">
        <v>0</v>
      </c>
      <c r="I257" s="301" t="s">
        <v>73</v>
      </c>
      <c r="J257" s="17">
        <v>0.2</v>
      </c>
    </row>
    <row r="258" spans="1:10" ht="15" thickBot="1">
      <c r="A258" s="301"/>
      <c r="B258" s="301"/>
      <c r="C258" s="301"/>
      <c r="D258" s="301"/>
      <c r="E258" s="301" t="s">
        <v>74</v>
      </c>
      <c r="F258" s="17">
        <v>0.05</v>
      </c>
      <c r="G258" s="301"/>
      <c r="H258" s="526" t="s">
        <v>75</v>
      </c>
      <c r="I258" s="526"/>
      <c r="J258" s="17">
        <v>0.25</v>
      </c>
    </row>
    <row r="259" spans="1:10" ht="15" thickTop="1">
      <c r="A259" s="318"/>
      <c r="B259" s="318"/>
      <c r="C259" s="318"/>
      <c r="D259" s="318"/>
      <c r="E259" s="318"/>
      <c r="F259" s="318"/>
      <c r="G259" s="318"/>
      <c r="H259" s="318"/>
      <c r="I259" s="318"/>
      <c r="J259" s="318"/>
    </row>
    <row r="260" spans="1:10" ht="15">
      <c r="A260" s="292"/>
      <c r="B260" s="296" t="s">
        <v>21</v>
      </c>
      <c r="C260" s="292" t="s">
        <v>22</v>
      </c>
      <c r="D260" s="292" t="s">
        <v>8</v>
      </c>
      <c r="E260" s="510" t="s">
        <v>66</v>
      </c>
      <c r="F260" s="510"/>
      <c r="G260" s="297" t="s">
        <v>23</v>
      </c>
      <c r="H260" s="296" t="s">
        <v>24</v>
      </c>
      <c r="I260" s="296" t="s">
        <v>25</v>
      </c>
      <c r="J260" s="296" t="s">
        <v>9</v>
      </c>
    </row>
    <row r="261" spans="1:10" ht="14.25" customHeight="1">
      <c r="A261" s="308" t="s">
        <v>67</v>
      </c>
      <c r="B261" s="309" t="s">
        <v>261</v>
      </c>
      <c r="C261" s="308" t="s">
        <v>38</v>
      </c>
      <c r="D261" s="308" t="s">
        <v>262</v>
      </c>
      <c r="E261" s="525" t="s">
        <v>76</v>
      </c>
      <c r="F261" s="525"/>
      <c r="G261" s="310" t="s">
        <v>39</v>
      </c>
      <c r="H261" s="317">
        <v>1</v>
      </c>
      <c r="I261" s="311">
        <v>103.56</v>
      </c>
      <c r="J261" s="311">
        <v>103.56</v>
      </c>
    </row>
    <row r="262" spans="1:10" ht="25.5">
      <c r="A262" s="300" t="s">
        <v>78</v>
      </c>
      <c r="B262" s="8" t="s">
        <v>280</v>
      </c>
      <c r="C262" s="300" t="s">
        <v>38</v>
      </c>
      <c r="D262" s="300" t="s">
        <v>281</v>
      </c>
      <c r="E262" s="524" t="s">
        <v>76</v>
      </c>
      <c r="F262" s="524"/>
      <c r="G262" s="7" t="s">
        <v>39</v>
      </c>
      <c r="H262" s="10">
        <v>1</v>
      </c>
      <c r="I262" s="9">
        <v>1.1100000000000001</v>
      </c>
      <c r="J262" s="9">
        <v>1.1100000000000001</v>
      </c>
    </row>
    <row r="263" spans="1:10">
      <c r="A263" s="299" t="s">
        <v>69</v>
      </c>
      <c r="B263" s="12" t="s">
        <v>282</v>
      </c>
      <c r="C263" s="299" t="s">
        <v>38</v>
      </c>
      <c r="D263" s="299" t="s">
        <v>283</v>
      </c>
      <c r="E263" s="523" t="s">
        <v>83</v>
      </c>
      <c r="F263" s="523"/>
      <c r="G263" s="11" t="s">
        <v>39</v>
      </c>
      <c r="H263" s="14">
        <v>1</v>
      </c>
      <c r="I263" s="13">
        <v>100.62</v>
      </c>
      <c r="J263" s="13">
        <v>100.62</v>
      </c>
    </row>
    <row r="264" spans="1:10">
      <c r="A264" s="299" t="s">
        <v>69</v>
      </c>
      <c r="B264" s="12" t="s">
        <v>80</v>
      </c>
      <c r="C264" s="299" t="s">
        <v>38</v>
      </c>
      <c r="D264" s="299" t="s">
        <v>81</v>
      </c>
      <c r="E264" s="523" t="s">
        <v>82</v>
      </c>
      <c r="F264" s="523"/>
      <c r="G264" s="11" t="s">
        <v>39</v>
      </c>
      <c r="H264" s="14">
        <v>1</v>
      </c>
      <c r="I264" s="13">
        <v>1.05</v>
      </c>
      <c r="J264" s="13">
        <v>1.05</v>
      </c>
    </row>
    <row r="265" spans="1:10">
      <c r="A265" s="299" t="s">
        <v>69</v>
      </c>
      <c r="B265" s="12" t="s">
        <v>84</v>
      </c>
      <c r="C265" s="299" t="s">
        <v>38</v>
      </c>
      <c r="D265" s="299" t="s">
        <v>85</v>
      </c>
      <c r="E265" s="523" t="s">
        <v>70</v>
      </c>
      <c r="F265" s="523"/>
      <c r="G265" s="11" t="s">
        <v>39</v>
      </c>
      <c r="H265" s="14">
        <v>1</v>
      </c>
      <c r="I265" s="13">
        <v>0.06</v>
      </c>
      <c r="J265" s="13">
        <v>0.06</v>
      </c>
    </row>
    <row r="266" spans="1:10" ht="25.5">
      <c r="A266" s="299" t="s">
        <v>69</v>
      </c>
      <c r="B266" s="12" t="s">
        <v>92</v>
      </c>
      <c r="C266" s="299" t="s">
        <v>38</v>
      </c>
      <c r="D266" s="299" t="s">
        <v>93</v>
      </c>
      <c r="E266" s="523" t="s">
        <v>79</v>
      </c>
      <c r="F266" s="523"/>
      <c r="G266" s="11" t="s">
        <v>39</v>
      </c>
      <c r="H266" s="14">
        <v>1</v>
      </c>
      <c r="I266" s="13">
        <v>0.01</v>
      </c>
      <c r="J266" s="13">
        <v>0.01</v>
      </c>
    </row>
    <row r="267" spans="1:10" ht="25.5">
      <c r="A267" s="299" t="s">
        <v>69</v>
      </c>
      <c r="B267" s="12" t="s">
        <v>90</v>
      </c>
      <c r="C267" s="299" t="s">
        <v>38</v>
      </c>
      <c r="D267" s="299" t="s">
        <v>91</v>
      </c>
      <c r="E267" s="523" t="s">
        <v>79</v>
      </c>
      <c r="F267" s="523"/>
      <c r="G267" s="11" t="s">
        <v>39</v>
      </c>
      <c r="H267" s="14">
        <v>1</v>
      </c>
      <c r="I267" s="13">
        <v>0.71</v>
      </c>
      <c r="J267" s="13">
        <v>0.71</v>
      </c>
    </row>
    <row r="268" spans="1:10" ht="25.5">
      <c r="A268" s="301"/>
      <c r="B268" s="301"/>
      <c r="C268" s="301"/>
      <c r="D268" s="301"/>
      <c r="E268" s="301" t="s">
        <v>71</v>
      </c>
      <c r="F268" s="17">
        <v>101.73</v>
      </c>
      <c r="G268" s="301" t="s">
        <v>72</v>
      </c>
      <c r="H268" s="17">
        <v>0</v>
      </c>
      <c r="I268" s="301" t="s">
        <v>73</v>
      </c>
      <c r="J268" s="17">
        <v>101.73</v>
      </c>
    </row>
    <row r="269" spans="1:10" ht="15" thickBot="1">
      <c r="A269" s="301"/>
      <c r="B269" s="301"/>
      <c r="C269" s="301"/>
      <c r="D269" s="301"/>
      <c r="E269" s="301" t="s">
        <v>74</v>
      </c>
      <c r="F269" s="17">
        <v>25.89</v>
      </c>
      <c r="G269" s="301"/>
      <c r="H269" s="526" t="s">
        <v>75</v>
      </c>
      <c r="I269" s="526"/>
      <c r="J269" s="17">
        <v>129.44999999999999</v>
      </c>
    </row>
    <row r="270" spans="1:10" ht="15" thickTop="1">
      <c r="A270" s="318"/>
      <c r="B270" s="318"/>
      <c r="C270" s="318"/>
      <c r="D270" s="318"/>
      <c r="E270" s="318"/>
      <c r="F270" s="318"/>
      <c r="G270" s="318"/>
      <c r="H270" s="318"/>
      <c r="I270" s="318"/>
      <c r="J270" s="318"/>
    </row>
    <row r="271" spans="1:10" ht="15">
      <c r="A271" s="292"/>
      <c r="B271" s="296" t="s">
        <v>21</v>
      </c>
      <c r="C271" s="292" t="s">
        <v>22</v>
      </c>
      <c r="D271" s="292" t="s">
        <v>8</v>
      </c>
      <c r="E271" s="510" t="s">
        <v>66</v>
      </c>
      <c r="F271" s="510"/>
      <c r="G271" s="297" t="s">
        <v>23</v>
      </c>
      <c r="H271" s="296" t="s">
        <v>24</v>
      </c>
      <c r="I271" s="296" t="s">
        <v>25</v>
      </c>
      <c r="J271" s="296" t="s">
        <v>9</v>
      </c>
    </row>
    <row r="272" spans="1:10" ht="14.25" customHeight="1">
      <c r="A272" s="308" t="s">
        <v>67</v>
      </c>
      <c r="B272" s="309" t="s">
        <v>147</v>
      </c>
      <c r="C272" s="308" t="s">
        <v>38</v>
      </c>
      <c r="D272" s="308" t="s">
        <v>148</v>
      </c>
      <c r="E272" s="525" t="s">
        <v>76</v>
      </c>
      <c r="F272" s="525"/>
      <c r="G272" s="310" t="s">
        <v>39</v>
      </c>
      <c r="H272" s="317">
        <v>1</v>
      </c>
      <c r="I272" s="311">
        <v>22.42</v>
      </c>
      <c r="J272" s="311">
        <v>22.42</v>
      </c>
    </row>
    <row r="273" spans="1:10" ht="25.5">
      <c r="A273" s="300" t="s">
        <v>78</v>
      </c>
      <c r="B273" s="8" t="s">
        <v>208</v>
      </c>
      <c r="C273" s="300" t="s">
        <v>38</v>
      </c>
      <c r="D273" s="300" t="s">
        <v>209</v>
      </c>
      <c r="E273" s="524" t="s">
        <v>76</v>
      </c>
      <c r="F273" s="524"/>
      <c r="G273" s="7" t="s">
        <v>39</v>
      </c>
      <c r="H273" s="10">
        <v>1</v>
      </c>
      <c r="I273" s="9">
        <v>0.17</v>
      </c>
      <c r="J273" s="9">
        <v>0.17</v>
      </c>
    </row>
    <row r="274" spans="1:10">
      <c r="A274" s="299" t="s">
        <v>69</v>
      </c>
      <c r="B274" s="12" t="s">
        <v>210</v>
      </c>
      <c r="C274" s="299" t="s">
        <v>38</v>
      </c>
      <c r="D274" s="299" t="s">
        <v>211</v>
      </c>
      <c r="E274" s="523" t="s">
        <v>83</v>
      </c>
      <c r="F274" s="523"/>
      <c r="G274" s="11" t="s">
        <v>39</v>
      </c>
      <c r="H274" s="14">
        <v>1</v>
      </c>
      <c r="I274" s="13">
        <v>15.63</v>
      </c>
      <c r="J274" s="13">
        <v>15.63</v>
      </c>
    </row>
    <row r="275" spans="1:10">
      <c r="A275" s="299" t="s">
        <v>69</v>
      </c>
      <c r="B275" s="12" t="s">
        <v>165</v>
      </c>
      <c r="C275" s="299" t="s">
        <v>38</v>
      </c>
      <c r="D275" s="299" t="s">
        <v>166</v>
      </c>
      <c r="E275" s="523" t="s">
        <v>82</v>
      </c>
      <c r="F275" s="523"/>
      <c r="G275" s="11" t="s">
        <v>39</v>
      </c>
      <c r="H275" s="14">
        <v>1</v>
      </c>
      <c r="I275" s="13">
        <v>2.92</v>
      </c>
      <c r="J275" s="13">
        <v>2.92</v>
      </c>
    </row>
    <row r="276" spans="1:10">
      <c r="A276" s="299" t="s">
        <v>69</v>
      </c>
      <c r="B276" s="12" t="s">
        <v>171</v>
      </c>
      <c r="C276" s="299" t="s">
        <v>38</v>
      </c>
      <c r="D276" s="299" t="s">
        <v>172</v>
      </c>
      <c r="E276" s="523" t="s">
        <v>133</v>
      </c>
      <c r="F276" s="523"/>
      <c r="G276" s="11" t="s">
        <v>39</v>
      </c>
      <c r="H276" s="14">
        <v>1</v>
      </c>
      <c r="I276" s="13">
        <v>0.57999999999999996</v>
      </c>
      <c r="J276" s="13">
        <v>0.57999999999999996</v>
      </c>
    </row>
    <row r="277" spans="1:10">
      <c r="A277" s="299" t="s">
        <v>69</v>
      </c>
      <c r="B277" s="12" t="s">
        <v>80</v>
      </c>
      <c r="C277" s="299" t="s">
        <v>38</v>
      </c>
      <c r="D277" s="299" t="s">
        <v>81</v>
      </c>
      <c r="E277" s="523" t="s">
        <v>82</v>
      </c>
      <c r="F277" s="523"/>
      <c r="G277" s="11" t="s">
        <v>39</v>
      </c>
      <c r="H277" s="14">
        <v>1</v>
      </c>
      <c r="I277" s="13">
        <v>1.05</v>
      </c>
      <c r="J277" s="13">
        <v>1.05</v>
      </c>
    </row>
    <row r="278" spans="1:10">
      <c r="A278" s="299" t="s">
        <v>69</v>
      </c>
      <c r="B278" s="12" t="s">
        <v>84</v>
      </c>
      <c r="C278" s="299" t="s">
        <v>38</v>
      </c>
      <c r="D278" s="299" t="s">
        <v>85</v>
      </c>
      <c r="E278" s="523" t="s">
        <v>70</v>
      </c>
      <c r="F278" s="523"/>
      <c r="G278" s="11" t="s">
        <v>39</v>
      </c>
      <c r="H278" s="14">
        <v>1</v>
      </c>
      <c r="I278" s="13">
        <v>0.06</v>
      </c>
      <c r="J278" s="13">
        <v>0.06</v>
      </c>
    </row>
    <row r="279" spans="1:10" ht="25.5">
      <c r="A279" s="299" t="s">
        <v>69</v>
      </c>
      <c r="B279" s="12" t="s">
        <v>169</v>
      </c>
      <c r="C279" s="299" t="s">
        <v>38</v>
      </c>
      <c r="D279" s="299" t="s">
        <v>170</v>
      </c>
      <c r="E279" s="523" t="s">
        <v>79</v>
      </c>
      <c r="F279" s="523"/>
      <c r="G279" s="11" t="s">
        <v>39</v>
      </c>
      <c r="H279" s="14">
        <v>1</v>
      </c>
      <c r="I279" s="13">
        <v>0.84</v>
      </c>
      <c r="J279" s="13">
        <v>0.84</v>
      </c>
    </row>
    <row r="280" spans="1:10" ht="25.5">
      <c r="A280" s="299" t="s">
        <v>69</v>
      </c>
      <c r="B280" s="12" t="s">
        <v>167</v>
      </c>
      <c r="C280" s="299" t="s">
        <v>38</v>
      </c>
      <c r="D280" s="299" t="s">
        <v>168</v>
      </c>
      <c r="E280" s="523" t="s">
        <v>79</v>
      </c>
      <c r="F280" s="523"/>
      <c r="G280" s="11" t="s">
        <v>39</v>
      </c>
      <c r="H280" s="14">
        <v>1</v>
      </c>
      <c r="I280" s="13">
        <v>1.17</v>
      </c>
      <c r="J280" s="13">
        <v>1.17</v>
      </c>
    </row>
    <row r="281" spans="1:10" ht="25.5">
      <c r="A281" s="301"/>
      <c r="B281" s="301"/>
      <c r="C281" s="301"/>
      <c r="D281" s="301"/>
      <c r="E281" s="301" t="s">
        <v>71</v>
      </c>
      <c r="F281" s="17">
        <v>15.8</v>
      </c>
      <c r="G281" s="301" t="s">
        <v>72</v>
      </c>
      <c r="H281" s="17">
        <v>0</v>
      </c>
      <c r="I281" s="301" t="s">
        <v>73</v>
      </c>
      <c r="J281" s="17">
        <v>15.8</v>
      </c>
    </row>
    <row r="282" spans="1:10" ht="15" thickBot="1">
      <c r="A282" s="301"/>
      <c r="B282" s="301"/>
      <c r="C282" s="301"/>
      <c r="D282" s="301"/>
      <c r="E282" s="301" t="s">
        <v>74</v>
      </c>
      <c r="F282" s="17">
        <v>5.6</v>
      </c>
      <c r="G282" s="301"/>
      <c r="H282" s="526" t="s">
        <v>75</v>
      </c>
      <c r="I282" s="526"/>
      <c r="J282" s="17">
        <v>28.02</v>
      </c>
    </row>
    <row r="283" spans="1:10" ht="15" thickTop="1">
      <c r="A283" s="318"/>
      <c r="B283" s="318"/>
      <c r="C283" s="318"/>
      <c r="D283" s="318"/>
      <c r="E283" s="318"/>
      <c r="F283" s="318"/>
      <c r="G283" s="318"/>
      <c r="H283" s="318"/>
      <c r="I283" s="318"/>
      <c r="J283" s="318"/>
    </row>
    <row r="284" spans="1:10" ht="15">
      <c r="A284" s="292"/>
      <c r="B284" s="296" t="s">
        <v>21</v>
      </c>
      <c r="C284" s="292" t="s">
        <v>22</v>
      </c>
      <c r="D284" s="292" t="s">
        <v>8</v>
      </c>
      <c r="E284" s="510" t="s">
        <v>66</v>
      </c>
      <c r="F284" s="510"/>
      <c r="G284" s="297" t="s">
        <v>23</v>
      </c>
      <c r="H284" s="296" t="s">
        <v>24</v>
      </c>
      <c r="I284" s="296" t="s">
        <v>25</v>
      </c>
      <c r="J284" s="296" t="s">
        <v>9</v>
      </c>
    </row>
    <row r="285" spans="1:10" ht="25.5">
      <c r="A285" s="308" t="s">
        <v>67</v>
      </c>
      <c r="B285" s="309" t="s">
        <v>149</v>
      </c>
      <c r="C285" s="308" t="s">
        <v>38</v>
      </c>
      <c r="D285" s="308" t="s">
        <v>150</v>
      </c>
      <c r="E285" s="525" t="s">
        <v>76</v>
      </c>
      <c r="F285" s="525"/>
      <c r="G285" s="310" t="s">
        <v>39</v>
      </c>
      <c r="H285" s="317">
        <v>1</v>
      </c>
      <c r="I285" s="311">
        <v>47.58</v>
      </c>
      <c r="J285" s="311">
        <v>47.58</v>
      </c>
    </row>
    <row r="286" spans="1:10" ht="25.5">
      <c r="A286" s="300" t="s">
        <v>78</v>
      </c>
      <c r="B286" s="8" t="s">
        <v>212</v>
      </c>
      <c r="C286" s="300" t="s">
        <v>38</v>
      </c>
      <c r="D286" s="300" t="s">
        <v>213</v>
      </c>
      <c r="E286" s="524" t="s">
        <v>76</v>
      </c>
      <c r="F286" s="524"/>
      <c r="G286" s="7" t="s">
        <v>39</v>
      </c>
      <c r="H286" s="10">
        <v>1</v>
      </c>
      <c r="I286" s="9">
        <v>0.57999999999999996</v>
      </c>
      <c r="J286" s="9">
        <v>0.57999999999999996</v>
      </c>
    </row>
    <row r="287" spans="1:10">
      <c r="A287" s="299" t="s">
        <v>69</v>
      </c>
      <c r="B287" s="12" t="s">
        <v>214</v>
      </c>
      <c r="C287" s="299" t="s">
        <v>38</v>
      </c>
      <c r="D287" s="299" t="s">
        <v>215</v>
      </c>
      <c r="E287" s="523" t="s">
        <v>83</v>
      </c>
      <c r="F287" s="523"/>
      <c r="G287" s="11" t="s">
        <v>39</v>
      </c>
      <c r="H287" s="14">
        <v>1</v>
      </c>
      <c r="I287" s="13">
        <v>41.56</v>
      </c>
      <c r="J287" s="13">
        <v>41.56</v>
      </c>
    </row>
    <row r="288" spans="1:10">
      <c r="A288" s="299" t="s">
        <v>69</v>
      </c>
      <c r="B288" s="12" t="s">
        <v>165</v>
      </c>
      <c r="C288" s="299" t="s">
        <v>38</v>
      </c>
      <c r="D288" s="299" t="s">
        <v>166</v>
      </c>
      <c r="E288" s="523" t="s">
        <v>82</v>
      </c>
      <c r="F288" s="523"/>
      <c r="G288" s="11" t="s">
        <v>39</v>
      </c>
      <c r="H288" s="14">
        <v>1</v>
      </c>
      <c r="I288" s="13">
        <v>2.92</v>
      </c>
      <c r="J288" s="13">
        <v>2.92</v>
      </c>
    </row>
    <row r="289" spans="1:10">
      <c r="A289" s="299" t="s">
        <v>69</v>
      </c>
      <c r="B289" s="12" t="s">
        <v>171</v>
      </c>
      <c r="C289" s="299" t="s">
        <v>38</v>
      </c>
      <c r="D289" s="299" t="s">
        <v>172</v>
      </c>
      <c r="E289" s="523" t="s">
        <v>133</v>
      </c>
      <c r="F289" s="523"/>
      <c r="G289" s="11" t="s">
        <v>39</v>
      </c>
      <c r="H289" s="14">
        <v>1</v>
      </c>
      <c r="I289" s="13">
        <v>0.57999999999999996</v>
      </c>
      <c r="J289" s="13">
        <v>0.57999999999999996</v>
      </c>
    </row>
    <row r="290" spans="1:10">
      <c r="A290" s="299" t="s">
        <v>69</v>
      </c>
      <c r="B290" s="12" t="s">
        <v>80</v>
      </c>
      <c r="C290" s="299" t="s">
        <v>38</v>
      </c>
      <c r="D290" s="299" t="s">
        <v>81</v>
      </c>
      <c r="E290" s="523" t="s">
        <v>82</v>
      </c>
      <c r="F290" s="523"/>
      <c r="G290" s="11" t="s">
        <v>39</v>
      </c>
      <c r="H290" s="14">
        <v>1</v>
      </c>
      <c r="I290" s="13">
        <v>1.05</v>
      </c>
      <c r="J290" s="13">
        <v>1.05</v>
      </c>
    </row>
    <row r="291" spans="1:10">
      <c r="A291" s="299" t="s">
        <v>69</v>
      </c>
      <c r="B291" s="12" t="s">
        <v>84</v>
      </c>
      <c r="C291" s="299" t="s">
        <v>38</v>
      </c>
      <c r="D291" s="299" t="s">
        <v>85</v>
      </c>
      <c r="E291" s="523" t="s">
        <v>70</v>
      </c>
      <c r="F291" s="523"/>
      <c r="G291" s="11" t="s">
        <v>39</v>
      </c>
      <c r="H291" s="14">
        <v>1</v>
      </c>
      <c r="I291" s="13">
        <v>0.06</v>
      </c>
      <c r="J291" s="13">
        <v>0.06</v>
      </c>
    </row>
    <row r="292" spans="1:10" ht="25.5">
      <c r="A292" s="299" t="s">
        <v>69</v>
      </c>
      <c r="B292" s="12" t="s">
        <v>183</v>
      </c>
      <c r="C292" s="299" t="s">
        <v>38</v>
      </c>
      <c r="D292" s="299" t="s">
        <v>184</v>
      </c>
      <c r="E292" s="523" t="s">
        <v>79</v>
      </c>
      <c r="F292" s="523"/>
      <c r="G292" s="11" t="s">
        <v>39</v>
      </c>
      <c r="H292" s="14">
        <v>1</v>
      </c>
      <c r="I292" s="13">
        <v>0.01</v>
      </c>
      <c r="J292" s="13">
        <v>0.01</v>
      </c>
    </row>
    <row r="293" spans="1:10" ht="25.5">
      <c r="A293" s="299" t="s">
        <v>69</v>
      </c>
      <c r="B293" s="12" t="s">
        <v>181</v>
      </c>
      <c r="C293" s="299" t="s">
        <v>38</v>
      </c>
      <c r="D293" s="299" t="s">
        <v>182</v>
      </c>
      <c r="E293" s="523" t="s">
        <v>79</v>
      </c>
      <c r="F293" s="523"/>
      <c r="G293" s="11" t="s">
        <v>39</v>
      </c>
      <c r="H293" s="14">
        <v>1</v>
      </c>
      <c r="I293" s="13">
        <v>0.82</v>
      </c>
      <c r="J293" s="13">
        <v>0.82</v>
      </c>
    </row>
    <row r="294" spans="1:10" ht="25.5">
      <c r="A294" s="301"/>
      <c r="B294" s="301"/>
      <c r="C294" s="301"/>
      <c r="D294" s="301"/>
      <c r="E294" s="301" t="s">
        <v>71</v>
      </c>
      <c r="F294" s="17">
        <v>42.14</v>
      </c>
      <c r="G294" s="301" t="s">
        <v>72</v>
      </c>
      <c r="H294" s="17">
        <v>0</v>
      </c>
      <c r="I294" s="301" t="s">
        <v>73</v>
      </c>
      <c r="J294" s="17">
        <v>42.14</v>
      </c>
    </row>
    <row r="295" spans="1:10" ht="15" thickBot="1">
      <c r="A295" s="301"/>
      <c r="B295" s="301"/>
      <c r="C295" s="301"/>
      <c r="D295" s="301"/>
      <c r="E295" s="301" t="s">
        <v>74</v>
      </c>
      <c r="F295" s="17">
        <v>11.89</v>
      </c>
      <c r="G295" s="301"/>
      <c r="H295" s="526" t="s">
        <v>75</v>
      </c>
      <c r="I295" s="526"/>
      <c r="J295" s="17">
        <v>59.47</v>
      </c>
    </row>
    <row r="296" spans="1:10" ht="15" thickTop="1">
      <c r="A296" s="318"/>
      <c r="B296" s="318"/>
      <c r="C296" s="318"/>
      <c r="D296" s="318"/>
      <c r="E296" s="318"/>
      <c r="F296" s="318"/>
      <c r="G296" s="318"/>
      <c r="H296" s="318"/>
      <c r="I296" s="318"/>
      <c r="J296" s="318"/>
    </row>
    <row r="297" spans="1:10" ht="15">
      <c r="A297" s="292"/>
      <c r="B297" s="296" t="s">
        <v>21</v>
      </c>
      <c r="C297" s="292" t="s">
        <v>22</v>
      </c>
      <c r="D297" s="292" t="s">
        <v>8</v>
      </c>
      <c r="E297" s="510" t="s">
        <v>66</v>
      </c>
      <c r="F297" s="510"/>
      <c r="G297" s="297" t="s">
        <v>23</v>
      </c>
      <c r="H297" s="296" t="s">
        <v>24</v>
      </c>
      <c r="I297" s="296" t="s">
        <v>25</v>
      </c>
      <c r="J297" s="296" t="s">
        <v>9</v>
      </c>
    </row>
    <row r="298" spans="1:10" ht="25.5">
      <c r="A298" s="308" t="s">
        <v>67</v>
      </c>
      <c r="B298" s="309" t="s">
        <v>95</v>
      </c>
      <c r="C298" s="308" t="s">
        <v>38</v>
      </c>
      <c r="D298" s="308" t="s">
        <v>96</v>
      </c>
      <c r="E298" s="525" t="s">
        <v>76</v>
      </c>
      <c r="F298" s="525"/>
      <c r="G298" s="310" t="s">
        <v>39</v>
      </c>
      <c r="H298" s="317">
        <v>1</v>
      </c>
      <c r="I298" s="311">
        <v>21.89</v>
      </c>
      <c r="J298" s="311">
        <v>21.89</v>
      </c>
    </row>
    <row r="299" spans="1:10" ht="25.5">
      <c r="A299" s="300" t="s">
        <v>78</v>
      </c>
      <c r="B299" s="8" t="s">
        <v>216</v>
      </c>
      <c r="C299" s="300" t="s">
        <v>38</v>
      </c>
      <c r="D299" s="300" t="s">
        <v>217</v>
      </c>
      <c r="E299" s="524" t="s">
        <v>76</v>
      </c>
      <c r="F299" s="524"/>
      <c r="G299" s="7" t="s">
        <v>39</v>
      </c>
      <c r="H299" s="10">
        <v>1</v>
      </c>
      <c r="I299" s="9">
        <v>0.18</v>
      </c>
      <c r="J299" s="9">
        <v>0.18</v>
      </c>
    </row>
    <row r="300" spans="1:10">
      <c r="A300" s="299" t="s">
        <v>69</v>
      </c>
      <c r="B300" s="12" t="s">
        <v>165</v>
      </c>
      <c r="C300" s="299" t="s">
        <v>38</v>
      </c>
      <c r="D300" s="299" t="s">
        <v>166</v>
      </c>
      <c r="E300" s="523" t="s">
        <v>82</v>
      </c>
      <c r="F300" s="523"/>
      <c r="G300" s="11" t="s">
        <v>39</v>
      </c>
      <c r="H300" s="14">
        <v>1</v>
      </c>
      <c r="I300" s="13">
        <v>2.92</v>
      </c>
      <c r="J300" s="13">
        <v>2.92</v>
      </c>
    </row>
    <row r="301" spans="1:10">
      <c r="A301" s="299" t="s">
        <v>69</v>
      </c>
      <c r="B301" s="12" t="s">
        <v>171</v>
      </c>
      <c r="C301" s="299" t="s">
        <v>38</v>
      </c>
      <c r="D301" s="299" t="s">
        <v>172</v>
      </c>
      <c r="E301" s="523" t="s">
        <v>133</v>
      </c>
      <c r="F301" s="523"/>
      <c r="G301" s="11" t="s">
        <v>39</v>
      </c>
      <c r="H301" s="14">
        <v>1</v>
      </c>
      <c r="I301" s="13">
        <v>0.57999999999999996</v>
      </c>
      <c r="J301" s="13">
        <v>0.57999999999999996</v>
      </c>
    </row>
    <row r="302" spans="1:10">
      <c r="A302" s="299" t="s">
        <v>69</v>
      </c>
      <c r="B302" s="12" t="s">
        <v>80</v>
      </c>
      <c r="C302" s="299" t="s">
        <v>38</v>
      </c>
      <c r="D302" s="299" t="s">
        <v>81</v>
      </c>
      <c r="E302" s="523" t="s">
        <v>82</v>
      </c>
      <c r="F302" s="523"/>
      <c r="G302" s="11" t="s">
        <v>39</v>
      </c>
      <c r="H302" s="14">
        <v>1</v>
      </c>
      <c r="I302" s="13">
        <v>1.05</v>
      </c>
      <c r="J302" s="13">
        <v>1.05</v>
      </c>
    </row>
    <row r="303" spans="1:10">
      <c r="A303" s="299" t="s">
        <v>69</v>
      </c>
      <c r="B303" s="12" t="s">
        <v>84</v>
      </c>
      <c r="C303" s="299" t="s">
        <v>38</v>
      </c>
      <c r="D303" s="299" t="s">
        <v>85</v>
      </c>
      <c r="E303" s="523" t="s">
        <v>70</v>
      </c>
      <c r="F303" s="523"/>
      <c r="G303" s="11" t="s">
        <v>39</v>
      </c>
      <c r="H303" s="14">
        <v>1</v>
      </c>
      <c r="I303" s="13">
        <v>0.06</v>
      </c>
      <c r="J303" s="13">
        <v>0.06</v>
      </c>
    </row>
    <row r="304" spans="1:10" ht="25.5">
      <c r="A304" s="299" t="s">
        <v>69</v>
      </c>
      <c r="B304" s="12" t="s">
        <v>183</v>
      </c>
      <c r="C304" s="299" t="s">
        <v>38</v>
      </c>
      <c r="D304" s="299" t="s">
        <v>184</v>
      </c>
      <c r="E304" s="523" t="s">
        <v>79</v>
      </c>
      <c r="F304" s="523"/>
      <c r="G304" s="11" t="s">
        <v>39</v>
      </c>
      <c r="H304" s="14">
        <v>1</v>
      </c>
      <c r="I304" s="13">
        <v>0.01</v>
      </c>
      <c r="J304" s="13">
        <v>0.01</v>
      </c>
    </row>
    <row r="305" spans="1:10" ht="25.5">
      <c r="A305" s="299" t="s">
        <v>69</v>
      </c>
      <c r="B305" s="12" t="s">
        <v>181</v>
      </c>
      <c r="C305" s="299" t="s">
        <v>38</v>
      </c>
      <c r="D305" s="299" t="s">
        <v>182</v>
      </c>
      <c r="E305" s="523" t="s">
        <v>79</v>
      </c>
      <c r="F305" s="523"/>
      <c r="G305" s="11" t="s">
        <v>39</v>
      </c>
      <c r="H305" s="14">
        <v>1</v>
      </c>
      <c r="I305" s="13">
        <v>0.82</v>
      </c>
      <c r="J305" s="13">
        <v>0.82</v>
      </c>
    </row>
    <row r="306" spans="1:10">
      <c r="A306" s="299" t="s">
        <v>69</v>
      </c>
      <c r="B306" s="12" t="s">
        <v>432</v>
      </c>
      <c r="C306" s="299" t="s">
        <v>38</v>
      </c>
      <c r="D306" s="299" t="s">
        <v>433</v>
      </c>
      <c r="E306" s="523" t="s">
        <v>83</v>
      </c>
      <c r="F306" s="523"/>
      <c r="G306" s="11" t="s">
        <v>39</v>
      </c>
      <c r="H306" s="14">
        <v>1</v>
      </c>
      <c r="I306" s="13">
        <v>16.27</v>
      </c>
      <c r="J306" s="13">
        <v>16.27</v>
      </c>
    </row>
    <row r="307" spans="1:10" ht="25.5">
      <c r="A307" s="301"/>
      <c r="B307" s="301"/>
      <c r="C307" s="301"/>
      <c r="D307" s="301"/>
      <c r="E307" s="301" t="s">
        <v>71</v>
      </c>
      <c r="F307" s="17">
        <v>16.45</v>
      </c>
      <c r="G307" s="301" t="s">
        <v>72</v>
      </c>
      <c r="H307" s="17">
        <v>0</v>
      </c>
      <c r="I307" s="301" t="s">
        <v>73</v>
      </c>
      <c r="J307" s="17">
        <v>16.45</v>
      </c>
    </row>
    <row r="308" spans="1:10" ht="15" thickBot="1">
      <c r="A308" s="301"/>
      <c r="B308" s="301"/>
      <c r="C308" s="301"/>
      <c r="D308" s="301"/>
      <c r="E308" s="301" t="s">
        <v>74</v>
      </c>
      <c r="F308" s="17">
        <v>5.47</v>
      </c>
      <c r="G308" s="301"/>
      <c r="H308" s="526" t="s">
        <v>75</v>
      </c>
      <c r="I308" s="526"/>
      <c r="J308" s="17">
        <v>27.36</v>
      </c>
    </row>
    <row r="309" spans="1:10" ht="15" thickTop="1">
      <c r="A309" s="318"/>
      <c r="B309" s="318"/>
      <c r="C309" s="318"/>
      <c r="D309" s="318"/>
      <c r="E309" s="318"/>
      <c r="F309" s="318"/>
      <c r="G309" s="318"/>
      <c r="H309" s="318"/>
      <c r="I309" s="318"/>
      <c r="J309" s="318"/>
    </row>
    <row r="310" spans="1:10" ht="15">
      <c r="A310" s="292"/>
      <c r="B310" s="296" t="s">
        <v>21</v>
      </c>
      <c r="C310" s="292" t="s">
        <v>22</v>
      </c>
      <c r="D310" s="292" t="s">
        <v>8</v>
      </c>
      <c r="E310" s="510" t="s">
        <v>66</v>
      </c>
      <c r="F310" s="510"/>
      <c r="G310" s="297" t="s">
        <v>23</v>
      </c>
      <c r="H310" s="296" t="s">
        <v>24</v>
      </c>
      <c r="I310" s="296" t="s">
        <v>25</v>
      </c>
      <c r="J310" s="296" t="s">
        <v>9</v>
      </c>
    </row>
    <row r="311" spans="1:10" ht="25.5">
      <c r="A311" s="308" t="s">
        <v>67</v>
      </c>
      <c r="B311" s="309" t="s">
        <v>206</v>
      </c>
      <c r="C311" s="308" t="s">
        <v>38</v>
      </c>
      <c r="D311" s="308" t="s">
        <v>207</v>
      </c>
      <c r="E311" s="525" t="s">
        <v>76</v>
      </c>
      <c r="F311" s="525"/>
      <c r="G311" s="310" t="s">
        <v>39</v>
      </c>
      <c r="H311" s="317">
        <v>1</v>
      </c>
      <c r="I311" s="311">
        <v>24.85</v>
      </c>
      <c r="J311" s="311">
        <v>24.85</v>
      </c>
    </row>
    <row r="312" spans="1:10" ht="25.5">
      <c r="A312" s="300" t="s">
        <v>78</v>
      </c>
      <c r="B312" s="8" t="s">
        <v>218</v>
      </c>
      <c r="C312" s="300" t="s">
        <v>38</v>
      </c>
      <c r="D312" s="300" t="s">
        <v>219</v>
      </c>
      <c r="E312" s="524" t="s">
        <v>76</v>
      </c>
      <c r="F312" s="524"/>
      <c r="G312" s="7" t="s">
        <v>39</v>
      </c>
      <c r="H312" s="10">
        <v>1</v>
      </c>
      <c r="I312" s="9">
        <v>0.21</v>
      </c>
      <c r="J312" s="9">
        <v>0.21</v>
      </c>
    </row>
    <row r="313" spans="1:10" ht="25.5">
      <c r="A313" s="299" t="s">
        <v>69</v>
      </c>
      <c r="B313" s="12" t="s">
        <v>220</v>
      </c>
      <c r="C313" s="299" t="s">
        <v>38</v>
      </c>
      <c r="D313" s="299" t="s">
        <v>221</v>
      </c>
      <c r="E313" s="523" t="s">
        <v>83</v>
      </c>
      <c r="F313" s="523"/>
      <c r="G313" s="11" t="s">
        <v>39</v>
      </c>
      <c r="H313" s="14">
        <v>1</v>
      </c>
      <c r="I313" s="13">
        <v>19.2</v>
      </c>
      <c r="J313" s="13">
        <v>19.2</v>
      </c>
    </row>
    <row r="314" spans="1:10">
      <c r="A314" s="299" t="s">
        <v>69</v>
      </c>
      <c r="B314" s="12" t="s">
        <v>165</v>
      </c>
      <c r="C314" s="299" t="s">
        <v>38</v>
      </c>
      <c r="D314" s="299" t="s">
        <v>166</v>
      </c>
      <c r="E314" s="523" t="s">
        <v>82</v>
      </c>
      <c r="F314" s="523"/>
      <c r="G314" s="11" t="s">
        <v>39</v>
      </c>
      <c r="H314" s="14">
        <v>1</v>
      </c>
      <c r="I314" s="13">
        <v>2.92</v>
      </c>
      <c r="J314" s="13">
        <v>2.92</v>
      </c>
    </row>
    <row r="315" spans="1:10">
      <c r="A315" s="299" t="s">
        <v>69</v>
      </c>
      <c r="B315" s="12" t="s">
        <v>171</v>
      </c>
      <c r="C315" s="299" t="s">
        <v>38</v>
      </c>
      <c r="D315" s="299" t="s">
        <v>172</v>
      </c>
      <c r="E315" s="523" t="s">
        <v>133</v>
      </c>
      <c r="F315" s="523"/>
      <c r="G315" s="11" t="s">
        <v>39</v>
      </c>
      <c r="H315" s="14">
        <v>1</v>
      </c>
      <c r="I315" s="13">
        <v>0.57999999999999996</v>
      </c>
      <c r="J315" s="13">
        <v>0.57999999999999996</v>
      </c>
    </row>
    <row r="316" spans="1:10">
      <c r="A316" s="299" t="s">
        <v>69</v>
      </c>
      <c r="B316" s="12" t="s">
        <v>80</v>
      </c>
      <c r="C316" s="299" t="s">
        <v>38</v>
      </c>
      <c r="D316" s="299" t="s">
        <v>81</v>
      </c>
      <c r="E316" s="523" t="s">
        <v>82</v>
      </c>
      <c r="F316" s="523"/>
      <c r="G316" s="11" t="s">
        <v>39</v>
      </c>
      <c r="H316" s="14">
        <v>1</v>
      </c>
      <c r="I316" s="13">
        <v>1.05</v>
      </c>
      <c r="J316" s="13">
        <v>1.05</v>
      </c>
    </row>
    <row r="317" spans="1:10">
      <c r="A317" s="299" t="s">
        <v>69</v>
      </c>
      <c r="B317" s="12" t="s">
        <v>84</v>
      </c>
      <c r="C317" s="299" t="s">
        <v>38</v>
      </c>
      <c r="D317" s="299" t="s">
        <v>85</v>
      </c>
      <c r="E317" s="523" t="s">
        <v>70</v>
      </c>
      <c r="F317" s="523"/>
      <c r="G317" s="11" t="s">
        <v>39</v>
      </c>
      <c r="H317" s="14">
        <v>1</v>
      </c>
      <c r="I317" s="13">
        <v>0.06</v>
      </c>
      <c r="J317" s="13">
        <v>0.06</v>
      </c>
    </row>
    <row r="318" spans="1:10" ht="25.5">
      <c r="A318" s="299" t="s">
        <v>69</v>
      </c>
      <c r="B318" s="12" t="s">
        <v>183</v>
      </c>
      <c r="C318" s="299" t="s">
        <v>38</v>
      </c>
      <c r="D318" s="299" t="s">
        <v>184</v>
      </c>
      <c r="E318" s="523" t="s">
        <v>79</v>
      </c>
      <c r="F318" s="523"/>
      <c r="G318" s="11" t="s">
        <v>39</v>
      </c>
      <c r="H318" s="14">
        <v>1</v>
      </c>
      <c r="I318" s="13">
        <v>0.01</v>
      </c>
      <c r="J318" s="13">
        <v>0.01</v>
      </c>
    </row>
    <row r="319" spans="1:10" ht="25.5">
      <c r="A319" s="299" t="s">
        <v>69</v>
      </c>
      <c r="B319" s="12" t="s">
        <v>181</v>
      </c>
      <c r="C319" s="299" t="s">
        <v>38</v>
      </c>
      <c r="D319" s="299" t="s">
        <v>182</v>
      </c>
      <c r="E319" s="523" t="s">
        <v>79</v>
      </c>
      <c r="F319" s="523"/>
      <c r="G319" s="11" t="s">
        <v>39</v>
      </c>
      <c r="H319" s="14">
        <v>1</v>
      </c>
      <c r="I319" s="13">
        <v>0.82</v>
      </c>
      <c r="J319" s="13">
        <v>0.82</v>
      </c>
    </row>
    <row r="320" spans="1:10" ht="25.5">
      <c r="A320" s="301"/>
      <c r="B320" s="301"/>
      <c r="C320" s="301"/>
      <c r="D320" s="301"/>
      <c r="E320" s="301" t="s">
        <v>71</v>
      </c>
      <c r="F320" s="17">
        <v>19.41</v>
      </c>
      <c r="G320" s="301" t="s">
        <v>72</v>
      </c>
      <c r="H320" s="17">
        <v>0</v>
      </c>
      <c r="I320" s="301" t="s">
        <v>73</v>
      </c>
      <c r="J320" s="17">
        <v>19.41</v>
      </c>
    </row>
    <row r="321" spans="1:10" ht="15" thickBot="1">
      <c r="A321" s="301"/>
      <c r="B321" s="301"/>
      <c r="C321" s="301"/>
      <c r="D321" s="301"/>
      <c r="E321" s="301" t="s">
        <v>74</v>
      </c>
      <c r="F321" s="17">
        <v>6.21</v>
      </c>
      <c r="G321" s="301"/>
      <c r="H321" s="526" t="s">
        <v>75</v>
      </c>
      <c r="I321" s="526"/>
      <c r="J321" s="17">
        <v>31.06</v>
      </c>
    </row>
    <row r="322" spans="1:10" ht="15" thickTop="1">
      <c r="A322" s="318"/>
      <c r="B322" s="318"/>
      <c r="C322" s="318"/>
      <c r="D322" s="318"/>
      <c r="E322" s="318"/>
      <c r="F322" s="318"/>
      <c r="G322" s="318"/>
      <c r="H322" s="318"/>
      <c r="I322" s="318"/>
      <c r="J322" s="318"/>
    </row>
    <row r="323" spans="1:10" ht="15">
      <c r="A323" s="292"/>
      <c r="B323" s="296" t="s">
        <v>21</v>
      </c>
      <c r="C323" s="292" t="s">
        <v>22</v>
      </c>
      <c r="D323" s="292" t="s">
        <v>8</v>
      </c>
      <c r="E323" s="510" t="s">
        <v>66</v>
      </c>
      <c r="F323" s="510"/>
      <c r="G323" s="297" t="s">
        <v>23</v>
      </c>
      <c r="H323" s="296" t="s">
        <v>24</v>
      </c>
      <c r="I323" s="296" t="s">
        <v>25</v>
      </c>
      <c r="J323" s="296" t="s">
        <v>9</v>
      </c>
    </row>
    <row r="324" spans="1:10" ht="14.25" customHeight="1">
      <c r="A324" s="308" t="s">
        <v>67</v>
      </c>
      <c r="B324" s="309" t="s">
        <v>157</v>
      </c>
      <c r="C324" s="308" t="s">
        <v>38</v>
      </c>
      <c r="D324" s="308" t="s">
        <v>158</v>
      </c>
      <c r="E324" s="525" t="s">
        <v>76</v>
      </c>
      <c r="F324" s="525"/>
      <c r="G324" s="310" t="s">
        <v>39</v>
      </c>
      <c r="H324" s="317">
        <v>1</v>
      </c>
      <c r="I324" s="311">
        <v>24.25</v>
      </c>
      <c r="J324" s="311">
        <v>24.25</v>
      </c>
    </row>
    <row r="325" spans="1:10" ht="25.5">
      <c r="A325" s="300" t="s">
        <v>78</v>
      </c>
      <c r="B325" s="8" t="s">
        <v>222</v>
      </c>
      <c r="C325" s="300" t="s">
        <v>38</v>
      </c>
      <c r="D325" s="300" t="s">
        <v>223</v>
      </c>
      <c r="E325" s="524" t="s">
        <v>76</v>
      </c>
      <c r="F325" s="524"/>
      <c r="G325" s="7" t="s">
        <v>39</v>
      </c>
      <c r="H325" s="10">
        <v>1</v>
      </c>
      <c r="I325" s="9">
        <v>0.22</v>
      </c>
      <c r="J325" s="9">
        <v>0.22</v>
      </c>
    </row>
    <row r="326" spans="1:10">
      <c r="A326" s="299" t="s">
        <v>69</v>
      </c>
      <c r="B326" s="12" t="s">
        <v>224</v>
      </c>
      <c r="C326" s="299" t="s">
        <v>38</v>
      </c>
      <c r="D326" s="299" t="s">
        <v>225</v>
      </c>
      <c r="E326" s="523" t="s">
        <v>83</v>
      </c>
      <c r="F326" s="523"/>
      <c r="G326" s="11" t="s">
        <v>39</v>
      </c>
      <c r="H326" s="14">
        <v>1</v>
      </c>
      <c r="I326" s="13">
        <v>16.059999999999999</v>
      </c>
      <c r="J326" s="13">
        <v>16.059999999999999</v>
      </c>
    </row>
    <row r="327" spans="1:10">
      <c r="A327" s="299" t="s">
        <v>69</v>
      </c>
      <c r="B327" s="12" t="s">
        <v>165</v>
      </c>
      <c r="C327" s="299" t="s">
        <v>38</v>
      </c>
      <c r="D327" s="299" t="s">
        <v>166</v>
      </c>
      <c r="E327" s="523" t="s">
        <v>82</v>
      </c>
      <c r="F327" s="523"/>
      <c r="G327" s="11" t="s">
        <v>39</v>
      </c>
      <c r="H327" s="14">
        <v>1</v>
      </c>
      <c r="I327" s="13">
        <v>2.92</v>
      </c>
      <c r="J327" s="13">
        <v>2.92</v>
      </c>
    </row>
    <row r="328" spans="1:10">
      <c r="A328" s="299" t="s">
        <v>69</v>
      </c>
      <c r="B328" s="12" t="s">
        <v>171</v>
      </c>
      <c r="C328" s="299" t="s">
        <v>38</v>
      </c>
      <c r="D328" s="299" t="s">
        <v>172</v>
      </c>
      <c r="E328" s="523" t="s">
        <v>133</v>
      </c>
      <c r="F328" s="523"/>
      <c r="G328" s="11" t="s">
        <v>39</v>
      </c>
      <c r="H328" s="14">
        <v>1</v>
      </c>
      <c r="I328" s="13">
        <v>0.57999999999999996</v>
      </c>
      <c r="J328" s="13">
        <v>0.57999999999999996</v>
      </c>
    </row>
    <row r="329" spans="1:10">
      <c r="A329" s="299" t="s">
        <v>69</v>
      </c>
      <c r="B329" s="12" t="s">
        <v>80</v>
      </c>
      <c r="C329" s="299" t="s">
        <v>38</v>
      </c>
      <c r="D329" s="299" t="s">
        <v>81</v>
      </c>
      <c r="E329" s="523" t="s">
        <v>82</v>
      </c>
      <c r="F329" s="523"/>
      <c r="G329" s="11" t="s">
        <v>39</v>
      </c>
      <c r="H329" s="14">
        <v>1</v>
      </c>
      <c r="I329" s="13">
        <v>1.05</v>
      </c>
      <c r="J329" s="13">
        <v>1.05</v>
      </c>
    </row>
    <row r="330" spans="1:10">
      <c r="A330" s="299" t="s">
        <v>69</v>
      </c>
      <c r="B330" s="12" t="s">
        <v>84</v>
      </c>
      <c r="C330" s="299" t="s">
        <v>38</v>
      </c>
      <c r="D330" s="299" t="s">
        <v>85</v>
      </c>
      <c r="E330" s="523" t="s">
        <v>70</v>
      </c>
      <c r="F330" s="523"/>
      <c r="G330" s="11" t="s">
        <v>39</v>
      </c>
      <c r="H330" s="14">
        <v>1</v>
      </c>
      <c r="I330" s="13">
        <v>0.06</v>
      </c>
      <c r="J330" s="13">
        <v>0.06</v>
      </c>
    </row>
    <row r="331" spans="1:10" ht="25.5">
      <c r="A331" s="299" t="s">
        <v>69</v>
      </c>
      <c r="B331" s="12" t="s">
        <v>191</v>
      </c>
      <c r="C331" s="299" t="s">
        <v>38</v>
      </c>
      <c r="D331" s="299" t="s">
        <v>192</v>
      </c>
      <c r="E331" s="523" t="s">
        <v>79</v>
      </c>
      <c r="F331" s="523"/>
      <c r="G331" s="11" t="s">
        <v>39</v>
      </c>
      <c r="H331" s="14">
        <v>1</v>
      </c>
      <c r="I331" s="13">
        <v>1.68</v>
      </c>
      <c r="J331" s="13">
        <v>1.68</v>
      </c>
    </row>
    <row r="332" spans="1:10" ht="25.5">
      <c r="A332" s="299" t="s">
        <v>69</v>
      </c>
      <c r="B332" s="12" t="s">
        <v>189</v>
      </c>
      <c r="C332" s="299" t="s">
        <v>38</v>
      </c>
      <c r="D332" s="299" t="s">
        <v>190</v>
      </c>
      <c r="E332" s="523" t="s">
        <v>79</v>
      </c>
      <c r="F332" s="523"/>
      <c r="G332" s="11" t="s">
        <v>39</v>
      </c>
      <c r="H332" s="14">
        <v>1</v>
      </c>
      <c r="I332" s="13">
        <v>1.68</v>
      </c>
      <c r="J332" s="13">
        <v>1.68</v>
      </c>
    </row>
    <row r="333" spans="1:10" ht="25.5">
      <c r="A333" s="301"/>
      <c r="B333" s="301"/>
      <c r="C333" s="301"/>
      <c r="D333" s="301"/>
      <c r="E333" s="301" t="s">
        <v>71</v>
      </c>
      <c r="F333" s="17">
        <v>16.28</v>
      </c>
      <c r="G333" s="301" t="s">
        <v>72</v>
      </c>
      <c r="H333" s="17">
        <v>0</v>
      </c>
      <c r="I333" s="301" t="s">
        <v>73</v>
      </c>
      <c r="J333" s="17">
        <v>16.28</v>
      </c>
    </row>
    <row r="334" spans="1:10" ht="15" thickBot="1">
      <c r="A334" s="301"/>
      <c r="B334" s="301"/>
      <c r="C334" s="301"/>
      <c r="D334" s="301"/>
      <c r="E334" s="301" t="s">
        <v>74</v>
      </c>
      <c r="F334" s="17">
        <v>6.06</v>
      </c>
      <c r="G334" s="301"/>
      <c r="H334" s="526" t="s">
        <v>75</v>
      </c>
      <c r="I334" s="526"/>
      <c r="J334" s="17">
        <v>30.31</v>
      </c>
    </row>
    <row r="335" spans="1:10" ht="15" thickTop="1">
      <c r="A335" s="318"/>
      <c r="B335" s="318"/>
      <c r="C335" s="318"/>
      <c r="D335" s="318"/>
      <c r="E335" s="318"/>
      <c r="F335" s="318"/>
      <c r="G335" s="318"/>
      <c r="H335" s="318"/>
      <c r="I335" s="318"/>
      <c r="J335" s="318"/>
    </row>
    <row r="336" spans="1:10" ht="15">
      <c r="A336" s="292"/>
      <c r="B336" s="296" t="s">
        <v>21</v>
      </c>
      <c r="C336" s="292" t="s">
        <v>22</v>
      </c>
      <c r="D336" s="292" t="s">
        <v>8</v>
      </c>
      <c r="E336" s="510" t="s">
        <v>66</v>
      </c>
      <c r="F336" s="510"/>
      <c r="G336" s="297" t="s">
        <v>23</v>
      </c>
      <c r="H336" s="296" t="s">
        <v>24</v>
      </c>
      <c r="I336" s="296" t="s">
        <v>25</v>
      </c>
      <c r="J336" s="296" t="s">
        <v>9</v>
      </c>
    </row>
    <row r="337" spans="1:10" ht="25.5" customHeight="1">
      <c r="A337" s="308" t="s">
        <v>67</v>
      </c>
      <c r="B337" s="309" t="s">
        <v>55</v>
      </c>
      <c r="C337" s="308" t="s">
        <v>38</v>
      </c>
      <c r="D337" s="308" t="s">
        <v>279</v>
      </c>
      <c r="E337" s="525" t="s">
        <v>68</v>
      </c>
      <c r="F337" s="525"/>
      <c r="G337" s="310" t="s">
        <v>37</v>
      </c>
      <c r="H337" s="317">
        <v>1</v>
      </c>
      <c r="I337" s="311">
        <v>2.4500000000000002</v>
      </c>
      <c r="J337" s="311">
        <v>2.4500000000000002</v>
      </c>
    </row>
    <row r="338" spans="1:10" ht="25.5">
      <c r="A338" s="300" t="s">
        <v>78</v>
      </c>
      <c r="B338" s="8" t="s">
        <v>95</v>
      </c>
      <c r="C338" s="300" t="s">
        <v>38</v>
      </c>
      <c r="D338" s="300" t="s">
        <v>96</v>
      </c>
      <c r="E338" s="524" t="s">
        <v>76</v>
      </c>
      <c r="F338" s="524"/>
      <c r="G338" s="7" t="s">
        <v>39</v>
      </c>
      <c r="H338" s="10">
        <v>4.0800000000000003E-2</v>
      </c>
      <c r="I338" s="9">
        <v>21.89</v>
      </c>
      <c r="J338" s="9">
        <v>0.89</v>
      </c>
    </row>
    <row r="339" spans="1:10" ht="25.5">
      <c r="A339" s="300" t="s">
        <v>78</v>
      </c>
      <c r="B339" s="8" t="s">
        <v>97</v>
      </c>
      <c r="C339" s="300" t="s">
        <v>38</v>
      </c>
      <c r="D339" s="300" t="s">
        <v>98</v>
      </c>
      <c r="E339" s="524" t="s">
        <v>76</v>
      </c>
      <c r="F339" s="524"/>
      <c r="G339" s="7" t="s">
        <v>39</v>
      </c>
      <c r="H339" s="10">
        <v>8.0100000000000005E-2</v>
      </c>
      <c r="I339" s="9">
        <v>19.559999999999999</v>
      </c>
      <c r="J339" s="9">
        <v>1.56</v>
      </c>
    </row>
    <row r="340" spans="1:10" ht="25.5">
      <c r="A340" s="301"/>
      <c r="B340" s="301"/>
      <c r="C340" s="301"/>
      <c r="D340" s="301"/>
      <c r="E340" s="301" t="s">
        <v>71</v>
      </c>
      <c r="F340" s="17">
        <v>1.72</v>
      </c>
      <c r="G340" s="301" t="s">
        <v>72</v>
      </c>
      <c r="H340" s="17">
        <v>0</v>
      </c>
      <c r="I340" s="301" t="s">
        <v>73</v>
      </c>
      <c r="J340" s="17">
        <v>1.72</v>
      </c>
    </row>
    <row r="341" spans="1:10" ht="15" thickBot="1">
      <c r="A341" s="301"/>
      <c r="B341" s="301"/>
      <c r="C341" s="301"/>
      <c r="D341" s="301"/>
      <c r="E341" s="301" t="s">
        <v>74</v>
      </c>
      <c r="F341" s="17">
        <v>0.61</v>
      </c>
      <c r="G341" s="301"/>
      <c r="H341" s="526" t="s">
        <v>75</v>
      </c>
      <c r="I341" s="526"/>
      <c r="J341" s="17">
        <v>3.06</v>
      </c>
    </row>
    <row r="342" spans="1:10" ht="15" thickTop="1">
      <c r="A342" s="318"/>
      <c r="B342" s="318"/>
      <c r="C342" s="318"/>
      <c r="D342" s="318"/>
      <c r="E342" s="318"/>
      <c r="F342" s="318"/>
      <c r="G342" s="318"/>
      <c r="H342" s="318"/>
      <c r="I342" s="318"/>
      <c r="J342" s="318"/>
    </row>
    <row r="343" spans="1:10" ht="15">
      <c r="A343" s="292"/>
      <c r="B343" s="296" t="s">
        <v>21</v>
      </c>
      <c r="C343" s="292" t="s">
        <v>22</v>
      </c>
      <c r="D343" s="292" t="s">
        <v>8</v>
      </c>
      <c r="E343" s="510" t="s">
        <v>66</v>
      </c>
      <c r="F343" s="510"/>
      <c r="G343" s="297" t="s">
        <v>23</v>
      </c>
      <c r="H343" s="296" t="s">
        <v>24</v>
      </c>
      <c r="I343" s="296" t="s">
        <v>25</v>
      </c>
      <c r="J343" s="296" t="s">
        <v>9</v>
      </c>
    </row>
    <row r="344" spans="1:10" ht="25.5" customHeight="1">
      <c r="A344" s="308" t="s">
        <v>67</v>
      </c>
      <c r="B344" s="309" t="s">
        <v>106</v>
      </c>
      <c r="C344" s="308" t="s">
        <v>38</v>
      </c>
      <c r="D344" s="308" t="s">
        <v>107</v>
      </c>
      <c r="E344" s="525" t="s">
        <v>108</v>
      </c>
      <c r="F344" s="525"/>
      <c r="G344" s="310" t="s">
        <v>109</v>
      </c>
      <c r="H344" s="317">
        <v>1</v>
      </c>
      <c r="I344" s="311">
        <v>24.93</v>
      </c>
      <c r="J344" s="311">
        <v>24.93</v>
      </c>
    </row>
    <row r="345" spans="1:10" ht="25.5" customHeight="1">
      <c r="A345" s="300" t="s">
        <v>78</v>
      </c>
      <c r="B345" s="8" t="s">
        <v>206</v>
      </c>
      <c r="C345" s="300" t="s">
        <v>38</v>
      </c>
      <c r="D345" s="300" t="s">
        <v>207</v>
      </c>
      <c r="E345" s="524" t="s">
        <v>76</v>
      </c>
      <c r="F345" s="524"/>
      <c r="G345" s="7" t="s">
        <v>39</v>
      </c>
      <c r="H345" s="10">
        <v>1</v>
      </c>
      <c r="I345" s="9">
        <v>24.85</v>
      </c>
      <c r="J345" s="9">
        <v>24.85</v>
      </c>
    </row>
    <row r="346" spans="1:10" ht="25.5" customHeight="1">
      <c r="A346" s="300" t="s">
        <v>78</v>
      </c>
      <c r="B346" s="8" t="s">
        <v>230</v>
      </c>
      <c r="C346" s="300" t="s">
        <v>38</v>
      </c>
      <c r="D346" s="300" t="s">
        <v>231</v>
      </c>
      <c r="E346" s="524" t="s">
        <v>108</v>
      </c>
      <c r="F346" s="524"/>
      <c r="G346" s="7" t="s">
        <v>39</v>
      </c>
      <c r="H346" s="10">
        <v>1</v>
      </c>
      <c r="I346" s="9">
        <v>0.08</v>
      </c>
      <c r="J346" s="9">
        <v>0.08</v>
      </c>
    </row>
    <row r="347" spans="1:10" ht="25.5">
      <c r="A347" s="300" t="s">
        <v>78</v>
      </c>
      <c r="B347" s="8" t="s">
        <v>232</v>
      </c>
      <c r="C347" s="300" t="s">
        <v>38</v>
      </c>
      <c r="D347" s="300" t="s">
        <v>233</v>
      </c>
      <c r="E347" s="524" t="s">
        <v>108</v>
      </c>
      <c r="F347" s="524"/>
      <c r="G347" s="7" t="s">
        <v>39</v>
      </c>
      <c r="H347" s="10">
        <v>1</v>
      </c>
      <c r="I347" s="9">
        <v>0</v>
      </c>
      <c r="J347" s="9">
        <v>0</v>
      </c>
    </row>
    <row r="348" spans="1:10" ht="25.5">
      <c r="A348" s="301"/>
      <c r="B348" s="301"/>
      <c r="C348" s="301"/>
      <c r="D348" s="301"/>
      <c r="E348" s="301" t="s">
        <v>71</v>
      </c>
      <c r="F348" s="17">
        <v>19.41</v>
      </c>
      <c r="G348" s="301" t="s">
        <v>72</v>
      </c>
      <c r="H348" s="17">
        <v>0</v>
      </c>
      <c r="I348" s="301" t="s">
        <v>73</v>
      </c>
      <c r="J348" s="17">
        <v>19.41</v>
      </c>
    </row>
    <row r="349" spans="1:10" ht="15" thickBot="1">
      <c r="A349" s="301"/>
      <c r="B349" s="301"/>
      <c r="C349" s="301"/>
      <c r="D349" s="301"/>
      <c r="E349" s="301" t="s">
        <v>74</v>
      </c>
      <c r="F349" s="17">
        <v>6.23</v>
      </c>
      <c r="G349" s="301"/>
      <c r="H349" s="526" t="s">
        <v>75</v>
      </c>
      <c r="I349" s="526"/>
      <c r="J349" s="17">
        <v>31.16</v>
      </c>
    </row>
    <row r="350" spans="1:10" ht="15" thickTop="1">
      <c r="A350" s="318"/>
      <c r="B350" s="318"/>
      <c r="C350" s="318"/>
      <c r="D350" s="318"/>
      <c r="E350" s="318"/>
      <c r="F350" s="318"/>
      <c r="G350" s="318"/>
      <c r="H350" s="318"/>
      <c r="I350" s="318"/>
      <c r="J350" s="318"/>
    </row>
    <row r="351" spans="1:10" ht="15">
      <c r="A351" s="292"/>
      <c r="B351" s="296" t="s">
        <v>21</v>
      </c>
      <c r="C351" s="292" t="s">
        <v>22</v>
      </c>
      <c r="D351" s="292" t="s">
        <v>8</v>
      </c>
      <c r="E351" s="510" t="s">
        <v>66</v>
      </c>
      <c r="F351" s="510"/>
      <c r="G351" s="297" t="s">
        <v>23</v>
      </c>
      <c r="H351" s="296" t="s">
        <v>24</v>
      </c>
      <c r="I351" s="296" t="s">
        <v>25</v>
      </c>
      <c r="J351" s="296" t="s">
        <v>9</v>
      </c>
    </row>
    <row r="352" spans="1:10" ht="25.5" customHeight="1">
      <c r="A352" s="308" t="s">
        <v>67</v>
      </c>
      <c r="B352" s="309" t="s">
        <v>110</v>
      </c>
      <c r="C352" s="308" t="s">
        <v>38</v>
      </c>
      <c r="D352" s="308" t="s">
        <v>111</v>
      </c>
      <c r="E352" s="525" t="s">
        <v>108</v>
      </c>
      <c r="F352" s="525"/>
      <c r="G352" s="310" t="s">
        <v>112</v>
      </c>
      <c r="H352" s="317">
        <v>1</v>
      </c>
      <c r="I352" s="311">
        <v>26.13</v>
      </c>
      <c r="J352" s="311">
        <v>26.13</v>
      </c>
    </row>
    <row r="353" spans="1:10" ht="25.5" customHeight="1">
      <c r="A353" s="300" t="s">
        <v>78</v>
      </c>
      <c r="B353" s="8" t="s">
        <v>206</v>
      </c>
      <c r="C353" s="300" t="s">
        <v>38</v>
      </c>
      <c r="D353" s="300" t="s">
        <v>207</v>
      </c>
      <c r="E353" s="524" t="s">
        <v>76</v>
      </c>
      <c r="F353" s="524"/>
      <c r="G353" s="7" t="s">
        <v>39</v>
      </c>
      <c r="H353" s="10">
        <v>1</v>
      </c>
      <c r="I353" s="9">
        <v>24.85</v>
      </c>
      <c r="J353" s="9">
        <v>24.85</v>
      </c>
    </row>
    <row r="354" spans="1:10" ht="25.5" customHeight="1">
      <c r="A354" s="300" t="s">
        <v>78</v>
      </c>
      <c r="B354" s="8" t="s">
        <v>230</v>
      </c>
      <c r="C354" s="300" t="s">
        <v>38</v>
      </c>
      <c r="D354" s="300" t="s">
        <v>231</v>
      </c>
      <c r="E354" s="524" t="s">
        <v>108</v>
      </c>
      <c r="F354" s="524"/>
      <c r="G354" s="7" t="s">
        <v>39</v>
      </c>
      <c r="H354" s="10">
        <v>1</v>
      </c>
      <c r="I354" s="9">
        <v>0.08</v>
      </c>
      <c r="J354" s="9">
        <v>0.08</v>
      </c>
    </row>
    <row r="355" spans="1:10" ht="25.5" customHeight="1">
      <c r="A355" s="300" t="s">
        <v>78</v>
      </c>
      <c r="B355" s="8" t="s">
        <v>232</v>
      </c>
      <c r="C355" s="300" t="s">
        <v>38</v>
      </c>
      <c r="D355" s="300" t="s">
        <v>233</v>
      </c>
      <c r="E355" s="524" t="s">
        <v>108</v>
      </c>
      <c r="F355" s="524"/>
      <c r="G355" s="7" t="s">
        <v>39</v>
      </c>
      <c r="H355" s="10">
        <v>1</v>
      </c>
      <c r="I355" s="9">
        <v>0</v>
      </c>
      <c r="J355" s="9">
        <v>0</v>
      </c>
    </row>
    <row r="356" spans="1:10" ht="38.25" customHeight="1">
      <c r="A356" s="300" t="s">
        <v>78</v>
      </c>
      <c r="B356" s="8" t="s">
        <v>234</v>
      </c>
      <c r="C356" s="300" t="s">
        <v>38</v>
      </c>
      <c r="D356" s="300" t="s">
        <v>235</v>
      </c>
      <c r="E356" s="524" t="s">
        <v>108</v>
      </c>
      <c r="F356" s="524"/>
      <c r="G356" s="7" t="s">
        <v>39</v>
      </c>
      <c r="H356" s="10">
        <v>1</v>
      </c>
      <c r="I356" s="9">
        <v>0.06</v>
      </c>
      <c r="J356" s="9">
        <v>0.06</v>
      </c>
    </row>
    <row r="357" spans="1:10" ht="38.25">
      <c r="A357" s="300" t="s">
        <v>78</v>
      </c>
      <c r="B357" s="8" t="s">
        <v>236</v>
      </c>
      <c r="C357" s="300" t="s">
        <v>38</v>
      </c>
      <c r="D357" s="300" t="s">
        <v>237</v>
      </c>
      <c r="E357" s="524" t="s">
        <v>108</v>
      </c>
      <c r="F357" s="524"/>
      <c r="G357" s="7" t="s">
        <v>39</v>
      </c>
      <c r="H357" s="10">
        <v>1</v>
      </c>
      <c r="I357" s="9">
        <v>1.1399999999999999</v>
      </c>
      <c r="J357" s="9">
        <v>1.1399999999999999</v>
      </c>
    </row>
    <row r="358" spans="1:10" ht="25.5">
      <c r="A358" s="301"/>
      <c r="B358" s="301"/>
      <c r="C358" s="301"/>
      <c r="D358" s="301"/>
      <c r="E358" s="301" t="s">
        <v>71</v>
      </c>
      <c r="F358" s="17">
        <v>19.41</v>
      </c>
      <c r="G358" s="301" t="s">
        <v>72</v>
      </c>
      <c r="H358" s="17">
        <v>0</v>
      </c>
      <c r="I358" s="301" t="s">
        <v>73</v>
      </c>
      <c r="J358" s="17">
        <v>19.41</v>
      </c>
    </row>
    <row r="359" spans="1:10" ht="15" thickBot="1">
      <c r="A359" s="301"/>
      <c r="B359" s="301"/>
      <c r="C359" s="301"/>
      <c r="D359" s="301"/>
      <c r="E359" s="301" t="s">
        <v>74</v>
      </c>
      <c r="F359" s="17">
        <v>6.53</v>
      </c>
      <c r="G359" s="301"/>
      <c r="H359" s="526" t="s">
        <v>75</v>
      </c>
      <c r="I359" s="526"/>
      <c r="J359" s="17">
        <v>32.659999999999997</v>
      </c>
    </row>
    <row r="360" spans="1:10" ht="15" thickTop="1">
      <c r="A360" s="318"/>
      <c r="B360" s="318"/>
      <c r="C360" s="318"/>
      <c r="D360" s="318"/>
      <c r="E360" s="318"/>
      <c r="F360" s="318"/>
      <c r="G360" s="318"/>
      <c r="H360" s="318"/>
      <c r="I360" s="318"/>
      <c r="J360" s="318"/>
    </row>
    <row r="361" spans="1:10" ht="15">
      <c r="A361" s="292"/>
      <c r="B361" s="296" t="s">
        <v>21</v>
      </c>
      <c r="C361" s="292" t="s">
        <v>22</v>
      </c>
      <c r="D361" s="292" t="s">
        <v>8</v>
      </c>
      <c r="E361" s="510" t="s">
        <v>66</v>
      </c>
      <c r="F361" s="510"/>
      <c r="G361" s="297" t="s">
        <v>23</v>
      </c>
      <c r="H361" s="296" t="s">
        <v>24</v>
      </c>
      <c r="I361" s="296" t="s">
        <v>25</v>
      </c>
      <c r="J361" s="296" t="s">
        <v>9</v>
      </c>
    </row>
    <row r="362" spans="1:10" ht="25.5" customHeight="1">
      <c r="A362" s="308" t="s">
        <v>67</v>
      </c>
      <c r="B362" s="309" t="s">
        <v>230</v>
      </c>
      <c r="C362" s="308" t="s">
        <v>38</v>
      </c>
      <c r="D362" s="308" t="s">
        <v>231</v>
      </c>
      <c r="E362" s="525" t="s">
        <v>108</v>
      </c>
      <c r="F362" s="525"/>
      <c r="G362" s="310" t="s">
        <v>39</v>
      </c>
      <c r="H362" s="317">
        <v>1</v>
      </c>
      <c r="I362" s="311">
        <v>0.08</v>
      </c>
      <c r="J362" s="311">
        <v>0.08</v>
      </c>
    </row>
    <row r="363" spans="1:10" ht="25.5">
      <c r="A363" s="299" t="s">
        <v>69</v>
      </c>
      <c r="B363" s="12" t="s">
        <v>238</v>
      </c>
      <c r="C363" s="299" t="s">
        <v>38</v>
      </c>
      <c r="D363" s="299" t="s">
        <v>239</v>
      </c>
      <c r="E363" s="523" t="s">
        <v>105</v>
      </c>
      <c r="F363" s="523"/>
      <c r="G363" s="11" t="s">
        <v>31</v>
      </c>
      <c r="H363" s="14">
        <v>7.2000000000000002E-5</v>
      </c>
      <c r="I363" s="13">
        <v>1203.6300000000001</v>
      </c>
      <c r="J363" s="13">
        <v>0.08</v>
      </c>
    </row>
    <row r="364" spans="1:10" ht="25.5">
      <c r="A364" s="301"/>
      <c r="B364" s="301"/>
      <c r="C364" s="301"/>
      <c r="D364" s="301"/>
      <c r="E364" s="301" t="s">
        <v>71</v>
      </c>
      <c r="F364" s="17">
        <v>0</v>
      </c>
      <c r="G364" s="301" t="s">
        <v>72</v>
      </c>
      <c r="H364" s="17">
        <v>0</v>
      </c>
      <c r="I364" s="301" t="s">
        <v>73</v>
      </c>
      <c r="J364" s="17">
        <v>0</v>
      </c>
    </row>
    <row r="365" spans="1:10" ht="15" thickBot="1">
      <c r="A365" s="301"/>
      <c r="B365" s="301"/>
      <c r="C365" s="301"/>
      <c r="D365" s="301"/>
      <c r="E365" s="301" t="s">
        <v>74</v>
      </c>
      <c r="F365" s="17">
        <v>0.02</v>
      </c>
      <c r="G365" s="301"/>
      <c r="H365" s="526" t="s">
        <v>75</v>
      </c>
      <c r="I365" s="526"/>
      <c r="J365" s="17">
        <v>0.1</v>
      </c>
    </row>
    <row r="366" spans="1:10" ht="15" thickTop="1">
      <c r="A366" s="318"/>
      <c r="B366" s="318"/>
      <c r="C366" s="318"/>
      <c r="D366" s="318"/>
      <c r="E366" s="318"/>
      <c r="F366" s="318"/>
      <c r="G366" s="318"/>
      <c r="H366" s="318"/>
      <c r="I366" s="318"/>
      <c r="J366" s="318"/>
    </row>
    <row r="367" spans="1:10" ht="15">
      <c r="A367" s="292"/>
      <c r="B367" s="296" t="s">
        <v>21</v>
      </c>
      <c r="C367" s="292" t="s">
        <v>22</v>
      </c>
      <c r="D367" s="292" t="s">
        <v>8</v>
      </c>
      <c r="E367" s="510" t="s">
        <v>66</v>
      </c>
      <c r="F367" s="510"/>
      <c r="G367" s="297" t="s">
        <v>23</v>
      </c>
      <c r="H367" s="296" t="s">
        <v>24</v>
      </c>
      <c r="I367" s="296" t="s">
        <v>25</v>
      </c>
      <c r="J367" s="296" t="s">
        <v>9</v>
      </c>
    </row>
    <row r="368" spans="1:10" ht="25.5" customHeight="1">
      <c r="A368" s="308" t="s">
        <v>67</v>
      </c>
      <c r="B368" s="309" t="s">
        <v>232</v>
      </c>
      <c r="C368" s="308" t="s">
        <v>38</v>
      </c>
      <c r="D368" s="308" t="s">
        <v>233</v>
      </c>
      <c r="E368" s="525" t="s">
        <v>108</v>
      </c>
      <c r="F368" s="525"/>
      <c r="G368" s="310" t="s">
        <v>39</v>
      </c>
      <c r="H368" s="317">
        <v>1</v>
      </c>
      <c r="I368" s="311">
        <v>0</v>
      </c>
      <c r="J368" s="311">
        <v>0</v>
      </c>
    </row>
    <row r="369" spans="1:10" ht="25.5">
      <c r="A369" s="299" t="s">
        <v>69</v>
      </c>
      <c r="B369" s="12" t="s">
        <v>238</v>
      </c>
      <c r="C369" s="299" t="s">
        <v>38</v>
      </c>
      <c r="D369" s="299" t="s">
        <v>239</v>
      </c>
      <c r="E369" s="523" t="s">
        <v>105</v>
      </c>
      <c r="F369" s="523"/>
      <c r="G369" s="11" t="s">
        <v>31</v>
      </c>
      <c r="H369" s="14">
        <v>7.5000000000000002E-6</v>
      </c>
      <c r="I369" s="13">
        <v>1203.6300000000001</v>
      </c>
      <c r="J369" s="13">
        <v>0</v>
      </c>
    </row>
    <row r="370" spans="1:10" ht="25.5">
      <c r="A370" s="301"/>
      <c r="B370" s="301"/>
      <c r="C370" s="301"/>
      <c r="D370" s="301"/>
      <c r="E370" s="301" t="s">
        <v>71</v>
      </c>
      <c r="F370" s="17">
        <v>0</v>
      </c>
      <c r="G370" s="301" t="s">
        <v>72</v>
      </c>
      <c r="H370" s="17">
        <v>0</v>
      </c>
      <c r="I370" s="301" t="s">
        <v>73</v>
      </c>
      <c r="J370" s="17">
        <v>0</v>
      </c>
    </row>
    <row r="371" spans="1:10" ht="15" thickBot="1">
      <c r="A371" s="301"/>
      <c r="B371" s="301"/>
      <c r="C371" s="301"/>
      <c r="D371" s="301"/>
      <c r="E371" s="301" t="s">
        <v>74</v>
      </c>
      <c r="F371" s="17">
        <v>0</v>
      </c>
      <c r="G371" s="301"/>
      <c r="H371" s="526" t="s">
        <v>75</v>
      </c>
      <c r="I371" s="526"/>
      <c r="J371" s="17">
        <v>0</v>
      </c>
    </row>
    <row r="372" spans="1:10" ht="15" thickTop="1">
      <c r="A372" s="318"/>
      <c r="B372" s="318"/>
      <c r="C372" s="318"/>
      <c r="D372" s="318"/>
      <c r="E372" s="318"/>
      <c r="F372" s="318"/>
      <c r="G372" s="318"/>
      <c r="H372" s="318"/>
      <c r="I372" s="318"/>
      <c r="J372" s="318"/>
    </row>
    <row r="373" spans="1:10" ht="15">
      <c r="A373" s="292"/>
      <c r="B373" s="296" t="s">
        <v>21</v>
      </c>
      <c r="C373" s="292" t="s">
        <v>22</v>
      </c>
      <c r="D373" s="292" t="s">
        <v>8</v>
      </c>
      <c r="E373" s="510" t="s">
        <v>66</v>
      </c>
      <c r="F373" s="510"/>
      <c r="G373" s="297" t="s">
        <v>23</v>
      </c>
      <c r="H373" s="296" t="s">
        <v>24</v>
      </c>
      <c r="I373" s="296" t="s">
        <v>25</v>
      </c>
      <c r="J373" s="296" t="s">
        <v>9</v>
      </c>
    </row>
    <row r="374" spans="1:10" ht="25.5" customHeight="1">
      <c r="A374" s="308" t="s">
        <v>67</v>
      </c>
      <c r="B374" s="309" t="s">
        <v>234</v>
      </c>
      <c r="C374" s="308" t="s">
        <v>38</v>
      </c>
      <c r="D374" s="308" t="s">
        <v>235</v>
      </c>
      <c r="E374" s="525" t="s">
        <v>108</v>
      </c>
      <c r="F374" s="525"/>
      <c r="G374" s="310" t="s">
        <v>39</v>
      </c>
      <c r="H374" s="317">
        <v>1</v>
      </c>
      <c r="I374" s="311">
        <v>0.06</v>
      </c>
      <c r="J374" s="311">
        <v>0.06</v>
      </c>
    </row>
    <row r="375" spans="1:10" ht="25.5">
      <c r="A375" s="299" t="s">
        <v>69</v>
      </c>
      <c r="B375" s="12" t="s">
        <v>238</v>
      </c>
      <c r="C375" s="299" t="s">
        <v>38</v>
      </c>
      <c r="D375" s="299" t="s">
        <v>239</v>
      </c>
      <c r="E375" s="523" t="s">
        <v>105</v>
      </c>
      <c r="F375" s="523"/>
      <c r="G375" s="11" t="s">
        <v>31</v>
      </c>
      <c r="H375" s="14">
        <v>5.0000000000000002E-5</v>
      </c>
      <c r="I375" s="13">
        <v>1203.6300000000001</v>
      </c>
      <c r="J375" s="13">
        <v>0.06</v>
      </c>
    </row>
    <row r="376" spans="1:10" ht="25.5">
      <c r="A376" s="301"/>
      <c r="B376" s="301"/>
      <c r="C376" s="301"/>
      <c r="D376" s="301"/>
      <c r="E376" s="301" t="s">
        <v>71</v>
      </c>
      <c r="F376" s="17">
        <v>0</v>
      </c>
      <c r="G376" s="301" t="s">
        <v>72</v>
      </c>
      <c r="H376" s="17">
        <v>0</v>
      </c>
      <c r="I376" s="301" t="s">
        <v>73</v>
      </c>
      <c r="J376" s="17">
        <v>0</v>
      </c>
    </row>
    <row r="377" spans="1:10" ht="15" thickBot="1">
      <c r="A377" s="301"/>
      <c r="B377" s="301"/>
      <c r="C377" s="301"/>
      <c r="D377" s="301"/>
      <c r="E377" s="301" t="s">
        <v>74</v>
      </c>
      <c r="F377" s="17">
        <v>0.01</v>
      </c>
      <c r="G377" s="301"/>
      <c r="H377" s="526" t="s">
        <v>75</v>
      </c>
      <c r="I377" s="526"/>
      <c r="J377" s="17">
        <v>7.0000000000000007E-2</v>
      </c>
    </row>
    <row r="378" spans="1:10" ht="15" thickTop="1">
      <c r="A378" s="318"/>
      <c r="B378" s="318"/>
      <c r="C378" s="318"/>
      <c r="D378" s="318"/>
      <c r="E378" s="318"/>
      <c r="F378" s="318"/>
      <c r="G378" s="318"/>
      <c r="H378" s="318"/>
      <c r="I378" s="318"/>
      <c r="J378" s="318"/>
    </row>
    <row r="379" spans="1:10" ht="15">
      <c r="A379" s="292"/>
      <c r="B379" s="296" t="s">
        <v>21</v>
      </c>
      <c r="C379" s="292" t="s">
        <v>22</v>
      </c>
      <c r="D379" s="292" t="s">
        <v>8</v>
      </c>
      <c r="E379" s="510" t="s">
        <v>66</v>
      </c>
      <c r="F379" s="510"/>
      <c r="G379" s="297" t="s">
        <v>23</v>
      </c>
      <c r="H379" s="296" t="s">
        <v>24</v>
      </c>
      <c r="I379" s="296" t="s">
        <v>25</v>
      </c>
      <c r="J379" s="296" t="s">
        <v>9</v>
      </c>
    </row>
    <row r="380" spans="1:10" ht="38.25" customHeight="1">
      <c r="A380" s="308" t="s">
        <v>67</v>
      </c>
      <c r="B380" s="309" t="s">
        <v>236</v>
      </c>
      <c r="C380" s="308" t="s">
        <v>38</v>
      </c>
      <c r="D380" s="308" t="s">
        <v>237</v>
      </c>
      <c r="E380" s="525" t="s">
        <v>108</v>
      </c>
      <c r="F380" s="525"/>
      <c r="G380" s="310" t="s">
        <v>39</v>
      </c>
      <c r="H380" s="317">
        <v>1</v>
      </c>
      <c r="I380" s="311">
        <v>1.1399999999999999</v>
      </c>
      <c r="J380" s="311">
        <v>1.1399999999999999</v>
      </c>
    </row>
    <row r="381" spans="1:10">
      <c r="A381" s="299" t="s">
        <v>69</v>
      </c>
      <c r="B381" s="12" t="s">
        <v>199</v>
      </c>
      <c r="C381" s="299" t="s">
        <v>38</v>
      </c>
      <c r="D381" s="299" t="s">
        <v>200</v>
      </c>
      <c r="E381" s="523" t="s">
        <v>105</v>
      </c>
      <c r="F381" s="523"/>
      <c r="G381" s="11" t="s">
        <v>201</v>
      </c>
      <c r="H381" s="14">
        <v>1.36</v>
      </c>
      <c r="I381" s="13">
        <v>0.84</v>
      </c>
      <c r="J381" s="13">
        <v>1.1399999999999999</v>
      </c>
    </row>
    <row r="382" spans="1:10" ht="25.5">
      <c r="A382" s="301"/>
      <c r="B382" s="301"/>
      <c r="C382" s="301"/>
      <c r="D382" s="301"/>
      <c r="E382" s="301" t="s">
        <v>71</v>
      </c>
      <c r="F382" s="17">
        <v>0</v>
      </c>
      <c r="G382" s="301" t="s">
        <v>72</v>
      </c>
      <c r="H382" s="17">
        <v>0</v>
      </c>
      <c r="I382" s="301" t="s">
        <v>73</v>
      </c>
      <c r="J382" s="17">
        <v>0</v>
      </c>
    </row>
    <row r="383" spans="1:10" ht="15" thickBot="1">
      <c r="A383" s="301"/>
      <c r="B383" s="301"/>
      <c r="C383" s="301"/>
      <c r="D383" s="301"/>
      <c r="E383" s="301" t="s">
        <v>74</v>
      </c>
      <c r="F383" s="17">
        <v>0.28000000000000003</v>
      </c>
      <c r="G383" s="301"/>
      <c r="H383" s="526" t="s">
        <v>75</v>
      </c>
      <c r="I383" s="526"/>
      <c r="J383" s="17">
        <v>1.42</v>
      </c>
    </row>
    <row r="384" spans="1:10" ht="15" thickTop="1">
      <c r="A384" s="318"/>
      <c r="B384" s="318"/>
      <c r="C384" s="318"/>
      <c r="D384" s="318"/>
      <c r="E384" s="318"/>
      <c r="F384" s="318"/>
      <c r="G384" s="318"/>
      <c r="H384" s="318"/>
      <c r="I384" s="318"/>
      <c r="J384" s="318"/>
    </row>
    <row r="385" spans="1:10" ht="15">
      <c r="A385" s="292"/>
      <c r="B385" s="296" t="s">
        <v>21</v>
      </c>
      <c r="C385" s="292" t="s">
        <v>22</v>
      </c>
      <c r="D385" s="292" t="s">
        <v>8</v>
      </c>
      <c r="E385" s="510" t="s">
        <v>66</v>
      </c>
      <c r="F385" s="510"/>
      <c r="G385" s="297" t="s">
        <v>23</v>
      </c>
      <c r="H385" s="296" t="s">
        <v>24</v>
      </c>
      <c r="I385" s="296" t="s">
        <v>25</v>
      </c>
      <c r="J385" s="296" t="s">
        <v>9</v>
      </c>
    </row>
    <row r="386" spans="1:10" ht="14.25" customHeight="1">
      <c r="A386" s="308" t="s">
        <v>67</v>
      </c>
      <c r="B386" s="309" t="s">
        <v>97</v>
      </c>
      <c r="C386" s="308" t="s">
        <v>38</v>
      </c>
      <c r="D386" s="308" t="s">
        <v>98</v>
      </c>
      <c r="E386" s="525" t="s">
        <v>76</v>
      </c>
      <c r="F386" s="525"/>
      <c r="G386" s="310" t="s">
        <v>39</v>
      </c>
      <c r="H386" s="317">
        <v>1</v>
      </c>
      <c r="I386" s="311">
        <v>19.559999999999999</v>
      </c>
      <c r="J386" s="311">
        <v>19.559999999999999</v>
      </c>
    </row>
    <row r="387" spans="1:10" ht="25.5">
      <c r="A387" s="300" t="s">
        <v>78</v>
      </c>
      <c r="B387" s="8" t="s">
        <v>226</v>
      </c>
      <c r="C387" s="300" t="s">
        <v>38</v>
      </c>
      <c r="D387" s="300" t="s">
        <v>227</v>
      </c>
      <c r="E387" s="524" t="s">
        <v>76</v>
      </c>
      <c r="F387" s="524"/>
      <c r="G387" s="7" t="s">
        <v>39</v>
      </c>
      <c r="H387" s="10">
        <v>1</v>
      </c>
      <c r="I387" s="9">
        <v>0.26</v>
      </c>
      <c r="J387" s="9">
        <v>0.26</v>
      </c>
    </row>
    <row r="388" spans="1:10">
      <c r="A388" s="299" t="s">
        <v>69</v>
      </c>
      <c r="B388" s="12" t="s">
        <v>131</v>
      </c>
      <c r="C388" s="299" t="s">
        <v>38</v>
      </c>
      <c r="D388" s="299" t="s">
        <v>132</v>
      </c>
      <c r="E388" s="523" t="s">
        <v>83</v>
      </c>
      <c r="F388" s="523"/>
      <c r="G388" s="11" t="s">
        <v>39</v>
      </c>
      <c r="H388" s="14">
        <v>1</v>
      </c>
      <c r="I388" s="13">
        <v>12.85</v>
      </c>
      <c r="J388" s="13">
        <v>12.85</v>
      </c>
    </row>
    <row r="389" spans="1:10">
      <c r="A389" s="299" t="s">
        <v>69</v>
      </c>
      <c r="B389" s="12" t="s">
        <v>165</v>
      </c>
      <c r="C389" s="299" t="s">
        <v>38</v>
      </c>
      <c r="D389" s="299" t="s">
        <v>166</v>
      </c>
      <c r="E389" s="523" t="s">
        <v>82</v>
      </c>
      <c r="F389" s="523"/>
      <c r="G389" s="11" t="s">
        <v>39</v>
      </c>
      <c r="H389" s="14">
        <v>1</v>
      </c>
      <c r="I389" s="13">
        <v>2.92</v>
      </c>
      <c r="J389" s="13">
        <v>2.92</v>
      </c>
    </row>
    <row r="390" spans="1:10">
      <c r="A390" s="299" t="s">
        <v>69</v>
      </c>
      <c r="B390" s="12" t="s">
        <v>171</v>
      </c>
      <c r="C390" s="299" t="s">
        <v>38</v>
      </c>
      <c r="D390" s="299" t="s">
        <v>172</v>
      </c>
      <c r="E390" s="523" t="s">
        <v>133</v>
      </c>
      <c r="F390" s="523"/>
      <c r="G390" s="11" t="s">
        <v>39</v>
      </c>
      <c r="H390" s="14">
        <v>1</v>
      </c>
      <c r="I390" s="13">
        <v>0.57999999999999996</v>
      </c>
      <c r="J390" s="13">
        <v>0.57999999999999996</v>
      </c>
    </row>
    <row r="391" spans="1:10">
      <c r="A391" s="299" t="s">
        <v>69</v>
      </c>
      <c r="B391" s="12" t="s">
        <v>80</v>
      </c>
      <c r="C391" s="299" t="s">
        <v>38</v>
      </c>
      <c r="D391" s="299" t="s">
        <v>81</v>
      </c>
      <c r="E391" s="523" t="s">
        <v>82</v>
      </c>
      <c r="F391" s="523"/>
      <c r="G391" s="11" t="s">
        <v>39</v>
      </c>
      <c r="H391" s="14">
        <v>1</v>
      </c>
      <c r="I391" s="13">
        <v>1.05</v>
      </c>
      <c r="J391" s="13">
        <v>1.05</v>
      </c>
    </row>
    <row r="392" spans="1:10">
      <c r="A392" s="299" t="s">
        <v>69</v>
      </c>
      <c r="B392" s="12" t="s">
        <v>84</v>
      </c>
      <c r="C392" s="299" t="s">
        <v>38</v>
      </c>
      <c r="D392" s="299" t="s">
        <v>85</v>
      </c>
      <c r="E392" s="523" t="s">
        <v>70</v>
      </c>
      <c r="F392" s="523"/>
      <c r="G392" s="11" t="s">
        <v>39</v>
      </c>
      <c r="H392" s="14">
        <v>1</v>
      </c>
      <c r="I392" s="13">
        <v>0.06</v>
      </c>
      <c r="J392" s="13">
        <v>0.06</v>
      </c>
    </row>
    <row r="393" spans="1:10" ht="25.5">
      <c r="A393" s="299" t="s">
        <v>69</v>
      </c>
      <c r="B393" s="12" t="s">
        <v>197</v>
      </c>
      <c r="C393" s="299" t="s">
        <v>38</v>
      </c>
      <c r="D393" s="299" t="s">
        <v>198</v>
      </c>
      <c r="E393" s="523" t="s">
        <v>79</v>
      </c>
      <c r="F393" s="523"/>
      <c r="G393" s="11" t="s">
        <v>39</v>
      </c>
      <c r="H393" s="14">
        <v>1</v>
      </c>
      <c r="I393" s="13">
        <v>0.59</v>
      </c>
      <c r="J393" s="13">
        <v>0.59</v>
      </c>
    </row>
    <row r="394" spans="1:10" ht="25.5">
      <c r="A394" s="299" t="s">
        <v>69</v>
      </c>
      <c r="B394" s="12" t="s">
        <v>195</v>
      </c>
      <c r="C394" s="299" t="s">
        <v>38</v>
      </c>
      <c r="D394" s="299" t="s">
        <v>196</v>
      </c>
      <c r="E394" s="523" t="s">
        <v>79</v>
      </c>
      <c r="F394" s="523"/>
      <c r="G394" s="11" t="s">
        <v>39</v>
      </c>
      <c r="H394" s="14">
        <v>1</v>
      </c>
      <c r="I394" s="13">
        <v>1.25</v>
      </c>
      <c r="J394" s="13">
        <v>1.25</v>
      </c>
    </row>
    <row r="395" spans="1:10" ht="25.5">
      <c r="A395" s="301"/>
      <c r="B395" s="301"/>
      <c r="C395" s="301"/>
      <c r="D395" s="301"/>
      <c r="E395" s="301" t="s">
        <v>71</v>
      </c>
      <c r="F395" s="17">
        <v>13.11</v>
      </c>
      <c r="G395" s="301" t="s">
        <v>72</v>
      </c>
      <c r="H395" s="17">
        <v>0</v>
      </c>
      <c r="I395" s="301" t="s">
        <v>73</v>
      </c>
      <c r="J395" s="17">
        <v>13.11</v>
      </c>
    </row>
    <row r="396" spans="1:10" ht="15" thickBot="1">
      <c r="A396" s="301"/>
      <c r="B396" s="301"/>
      <c r="C396" s="301"/>
      <c r="D396" s="301"/>
      <c r="E396" s="301" t="s">
        <v>74</v>
      </c>
      <c r="F396" s="17">
        <v>4.8899999999999997</v>
      </c>
      <c r="G396" s="301"/>
      <c r="H396" s="526" t="s">
        <v>75</v>
      </c>
      <c r="I396" s="526"/>
      <c r="J396" s="17">
        <v>24.45</v>
      </c>
    </row>
    <row r="397" spans="1:10" ht="15" thickTop="1">
      <c r="A397" s="318"/>
      <c r="B397" s="318"/>
      <c r="C397" s="318"/>
      <c r="D397" s="318"/>
      <c r="E397" s="318"/>
      <c r="F397" s="318"/>
      <c r="G397" s="318"/>
      <c r="H397" s="318"/>
      <c r="I397" s="318"/>
      <c r="J397" s="318"/>
    </row>
    <row r="398" spans="1:10" ht="15">
      <c r="A398" s="292"/>
      <c r="B398" s="296" t="s">
        <v>21</v>
      </c>
      <c r="C398" s="292" t="s">
        <v>22</v>
      </c>
      <c r="D398" s="292" t="s">
        <v>8</v>
      </c>
      <c r="E398" s="510" t="s">
        <v>66</v>
      </c>
      <c r="F398" s="510"/>
      <c r="G398" s="297" t="s">
        <v>23</v>
      </c>
      <c r="H398" s="296" t="s">
        <v>24</v>
      </c>
      <c r="I398" s="296" t="s">
        <v>25</v>
      </c>
      <c r="J398" s="296" t="s">
        <v>9</v>
      </c>
    </row>
    <row r="399" spans="1:10" ht="14.25" customHeight="1">
      <c r="A399" s="308" t="s">
        <v>67</v>
      </c>
      <c r="B399" s="309" t="s">
        <v>277</v>
      </c>
      <c r="C399" s="308" t="s">
        <v>38</v>
      </c>
      <c r="D399" s="308" t="s">
        <v>278</v>
      </c>
      <c r="E399" s="525" t="s">
        <v>94</v>
      </c>
      <c r="F399" s="525"/>
      <c r="G399" s="310" t="s">
        <v>37</v>
      </c>
      <c r="H399" s="317">
        <v>1</v>
      </c>
      <c r="I399" s="311">
        <v>111.34</v>
      </c>
      <c r="J399" s="311">
        <v>111.34</v>
      </c>
    </row>
    <row r="400" spans="1:10" ht="25.5" customHeight="1">
      <c r="A400" s="300" t="s">
        <v>78</v>
      </c>
      <c r="B400" s="8" t="s">
        <v>101</v>
      </c>
      <c r="C400" s="300" t="s">
        <v>38</v>
      </c>
      <c r="D400" s="300" t="s">
        <v>102</v>
      </c>
      <c r="E400" s="524" t="s">
        <v>76</v>
      </c>
      <c r="F400" s="524"/>
      <c r="G400" s="7" t="s">
        <v>39</v>
      </c>
      <c r="H400" s="10">
        <v>0.18970000000000001</v>
      </c>
      <c r="I400" s="9">
        <v>20.72</v>
      </c>
      <c r="J400" s="9">
        <v>3.93</v>
      </c>
    </row>
    <row r="401" spans="1:10" ht="25.5" customHeight="1">
      <c r="A401" s="300" t="s">
        <v>78</v>
      </c>
      <c r="B401" s="8" t="s">
        <v>99</v>
      </c>
      <c r="C401" s="300" t="s">
        <v>38</v>
      </c>
      <c r="D401" s="300" t="s">
        <v>100</v>
      </c>
      <c r="E401" s="524" t="s">
        <v>76</v>
      </c>
      <c r="F401" s="524"/>
      <c r="G401" s="7" t="s">
        <v>39</v>
      </c>
      <c r="H401" s="10">
        <v>0.56910000000000005</v>
      </c>
      <c r="I401" s="9">
        <v>22.67</v>
      </c>
      <c r="J401" s="9">
        <v>12.9</v>
      </c>
    </row>
    <row r="402" spans="1:10" ht="25.5" customHeight="1">
      <c r="A402" s="300" t="s">
        <v>78</v>
      </c>
      <c r="B402" s="8" t="s">
        <v>110</v>
      </c>
      <c r="C402" s="300" t="s">
        <v>38</v>
      </c>
      <c r="D402" s="300" t="s">
        <v>111</v>
      </c>
      <c r="E402" s="524" t="s">
        <v>108</v>
      </c>
      <c r="F402" s="524"/>
      <c r="G402" s="7" t="s">
        <v>112</v>
      </c>
      <c r="H402" s="10">
        <v>4.4000000000000003E-3</v>
      </c>
      <c r="I402" s="9">
        <v>26.13</v>
      </c>
      <c r="J402" s="9">
        <v>0.11</v>
      </c>
    </row>
    <row r="403" spans="1:10" ht="25.5">
      <c r="A403" s="300" t="s">
        <v>78</v>
      </c>
      <c r="B403" s="8" t="s">
        <v>106</v>
      </c>
      <c r="C403" s="300" t="s">
        <v>38</v>
      </c>
      <c r="D403" s="300" t="s">
        <v>107</v>
      </c>
      <c r="E403" s="524" t="s">
        <v>108</v>
      </c>
      <c r="F403" s="524"/>
      <c r="G403" s="7" t="s">
        <v>109</v>
      </c>
      <c r="H403" s="10">
        <v>1.9099999999999999E-2</v>
      </c>
      <c r="I403" s="9">
        <v>24.93</v>
      </c>
      <c r="J403" s="9">
        <v>0.47</v>
      </c>
    </row>
    <row r="404" spans="1:10" ht="25.5">
      <c r="A404" s="300" t="s">
        <v>78</v>
      </c>
      <c r="B404" s="8" t="s">
        <v>113</v>
      </c>
      <c r="C404" s="300" t="s">
        <v>38</v>
      </c>
      <c r="D404" s="300" t="s">
        <v>114</v>
      </c>
      <c r="E404" s="524" t="s">
        <v>115</v>
      </c>
      <c r="F404" s="524"/>
      <c r="G404" s="7" t="s">
        <v>50</v>
      </c>
      <c r="H404" s="10">
        <v>1.1999999999999999E-3</v>
      </c>
      <c r="I404" s="9">
        <v>533.99</v>
      </c>
      <c r="J404" s="9">
        <v>0.64</v>
      </c>
    </row>
    <row r="405" spans="1:10" ht="25.5">
      <c r="A405" s="299" t="s">
        <v>69</v>
      </c>
      <c r="B405" s="12" t="s">
        <v>122</v>
      </c>
      <c r="C405" s="299" t="s">
        <v>38</v>
      </c>
      <c r="D405" s="299" t="s">
        <v>123</v>
      </c>
      <c r="E405" s="523" t="s">
        <v>105</v>
      </c>
      <c r="F405" s="523"/>
      <c r="G405" s="11" t="s">
        <v>42</v>
      </c>
      <c r="H405" s="14">
        <v>1</v>
      </c>
      <c r="I405" s="13">
        <v>24.36</v>
      </c>
      <c r="J405" s="13">
        <v>24.36</v>
      </c>
    </row>
    <row r="406" spans="1:10" ht="25.5">
      <c r="A406" s="299" t="s">
        <v>69</v>
      </c>
      <c r="B406" s="12" t="s">
        <v>116</v>
      </c>
      <c r="C406" s="299" t="s">
        <v>38</v>
      </c>
      <c r="D406" s="299" t="s">
        <v>117</v>
      </c>
      <c r="E406" s="523" t="s">
        <v>105</v>
      </c>
      <c r="F406" s="523"/>
      <c r="G406" s="11" t="s">
        <v>42</v>
      </c>
      <c r="H406" s="14">
        <v>1.2273000000000001</v>
      </c>
      <c r="I406" s="13">
        <v>20.53</v>
      </c>
      <c r="J406" s="13">
        <v>25.19</v>
      </c>
    </row>
    <row r="407" spans="1:10">
      <c r="A407" s="299" t="s">
        <v>69</v>
      </c>
      <c r="B407" s="12" t="s">
        <v>120</v>
      </c>
      <c r="C407" s="299" t="s">
        <v>38</v>
      </c>
      <c r="D407" s="299" t="s">
        <v>121</v>
      </c>
      <c r="E407" s="523" t="s">
        <v>105</v>
      </c>
      <c r="F407" s="523"/>
      <c r="G407" s="11" t="s">
        <v>59</v>
      </c>
      <c r="H407" s="14">
        <v>4.2799999999999998E-2</v>
      </c>
      <c r="I407" s="13">
        <v>21.92</v>
      </c>
      <c r="J407" s="13">
        <v>0.93</v>
      </c>
    </row>
    <row r="408" spans="1:10" ht="38.25">
      <c r="A408" s="299" t="s">
        <v>69</v>
      </c>
      <c r="B408" s="12" t="s">
        <v>284</v>
      </c>
      <c r="C408" s="299" t="s">
        <v>38</v>
      </c>
      <c r="D408" s="299" t="s">
        <v>285</v>
      </c>
      <c r="E408" s="523" t="s">
        <v>105</v>
      </c>
      <c r="F408" s="523"/>
      <c r="G408" s="11" t="s">
        <v>37</v>
      </c>
      <c r="H408" s="14">
        <v>0.58530000000000004</v>
      </c>
      <c r="I408" s="13">
        <v>73.150000000000006</v>
      </c>
      <c r="J408" s="13">
        <v>42.81</v>
      </c>
    </row>
    <row r="409" spans="1:10" ht="25.5">
      <c r="A409" s="301"/>
      <c r="B409" s="301"/>
      <c r="C409" s="301"/>
      <c r="D409" s="301"/>
      <c r="E409" s="301" t="s">
        <v>71</v>
      </c>
      <c r="F409" s="17">
        <v>12.47</v>
      </c>
      <c r="G409" s="301" t="s">
        <v>72</v>
      </c>
      <c r="H409" s="17">
        <v>0</v>
      </c>
      <c r="I409" s="301" t="s">
        <v>73</v>
      </c>
      <c r="J409" s="17">
        <v>12.47</v>
      </c>
    </row>
    <row r="410" spans="1:10" ht="15" thickBot="1">
      <c r="A410" s="301"/>
      <c r="B410" s="301"/>
      <c r="C410" s="301"/>
      <c r="D410" s="301"/>
      <c r="E410" s="301" t="s">
        <v>74</v>
      </c>
      <c r="F410" s="17">
        <v>27.83</v>
      </c>
      <c r="G410" s="301"/>
      <c r="H410" s="526" t="s">
        <v>75</v>
      </c>
      <c r="I410" s="526"/>
      <c r="J410" s="17">
        <v>139.16999999999999</v>
      </c>
    </row>
    <row r="411" spans="1:10" ht="15" thickTop="1">
      <c r="A411" s="318"/>
      <c r="B411" s="318"/>
      <c r="C411" s="318"/>
      <c r="D411" s="318"/>
      <c r="E411" s="318"/>
      <c r="F411" s="318"/>
      <c r="G411" s="318"/>
      <c r="H411" s="318"/>
      <c r="I411" s="318"/>
      <c r="J411" s="318"/>
    </row>
    <row r="412" spans="1:10" ht="15">
      <c r="A412" s="292"/>
      <c r="B412" s="296" t="s">
        <v>21</v>
      </c>
      <c r="C412" s="292" t="s">
        <v>22</v>
      </c>
      <c r="D412" s="292" t="s">
        <v>8</v>
      </c>
      <c r="E412" s="510" t="s">
        <v>66</v>
      </c>
      <c r="F412" s="510"/>
      <c r="G412" s="297" t="s">
        <v>23</v>
      </c>
      <c r="H412" s="296" t="s">
        <v>24</v>
      </c>
      <c r="I412" s="296" t="s">
        <v>25</v>
      </c>
      <c r="J412" s="296" t="s">
        <v>9</v>
      </c>
    </row>
    <row r="413" spans="1:10" ht="14.25" customHeight="1">
      <c r="A413" s="308" t="s">
        <v>67</v>
      </c>
      <c r="B413" s="309" t="s">
        <v>124</v>
      </c>
      <c r="C413" s="308" t="s">
        <v>38</v>
      </c>
      <c r="D413" s="308" t="s">
        <v>125</v>
      </c>
      <c r="E413" s="525" t="s">
        <v>76</v>
      </c>
      <c r="F413" s="525"/>
      <c r="G413" s="310" t="s">
        <v>39</v>
      </c>
      <c r="H413" s="317">
        <v>1</v>
      </c>
      <c r="I413" s="311">
        <v>20.99</v>
      </c>
      <c r="J413" s="311">
        <v>20.99</v>
      </c>
    </row>
    <row r="414" spans="1:10" ht="25.5">
      <c r="A414" s="300" t="s">
        <v>78</v>
      </c>
      <c r="B414" s="8" t="s">
        <v>228</v>
      </c>
      <c r="C414" s="300" t="s">
        <v>38</v>
      </c>
      <c r="D414" s="300" t="s">
        <v>229</v>
      </c>
      <c r="E414" s="524" t="s">
        <v>76</v>
      </c>
      <c r="F414" s="524"/>
      <c r="G414" s="7" t="s">
        <v>39</v>
      </c>
      <c r="H414" s="10">
        <v>1</v>
      </c>
      <c r="I414" s="9">
        <v>0.2</v>
      </c>
      <c r="J414" s="9">
        <v>0.2</v>
      </c>
    </row>
    <row r="415" spans="1:10">
      <c r="A415" s="299" t="s">
        <v>69</v>
      </c>
      <c r="B415" s="12" t="s">
        <v>160</v>
      </c>
      <c r="C415" s="299" t="s">
        <v>38</v>
      </c>
      <c r="D415" s="299" t="s">
        <v>161</v>
      </c>
      <c r="E415" s="523" t="s">
        <v>83</v>
      </c>
      <c r="F415" s="523"/>
      <c r="G415" s="11" t="s">
        <v>39</v>
      </c>
      <c r="H415" s="14">
        <v>1</v>
      </c>
      <c r="I415" s="13">
        <v>14.17</v>
      </c>
      <c r="J415" s="13">
        <v>14.17</v>
      </c>
    </row>
    <row r="416" spans="1:10">
      <c r="A416" s="299" t="s">
        <v>69</v>
      </c>
      <c r="B416" s="12" t="s">
        <v>165</v>
      </c>
      <c r="C416" s="299" t="s">
        <v>38</v>
      </c>
      <c r="D416" s="299" t="s">
        <v>166</v>
      </c>
      <c r="E416" s="523" t="s">
        <v>82</v>
      </c>
      <c r="F416" s="523"/>
      <c r="G416" s="11" t="s">
        <v>39</v>
      </c>
      <c r="H416" s="14">
        <v>1</v>
      </c>
      <c r="I416" s="13">
        <v>2.92</v>
      </c>
      <c r="J416" s="13">
        <v>2.92</v>
      </c>
    </row>
    <row r="417" spans="1:10">
      <c r="A417" s="299" t="s">
        <v>69</v>
      </c>
      <c r="B417" s="12" t="s">
        <v>171</v>
      </c>
      <c r="C417" s="299" t="s">
        <v>38</v>
      </c>
      <c r="D417" s="299" t="s">
        <v>172</v>
      </c>
      <c r="E417" s="523" t="s">
        <v>133</v>
      </c>
      <c r="F417" s="523"/>
      <c r="G417" s="11" t="s">
        <v>39</v>
      </c>
      <c r="H417" s="14">
        <v>1</v>
      </c>
      <c r="I417" s="13">
        <v>0.57999999999999996</v>
      </c>
      <c r="J417" s="13">
        <v>0.57999999999999996</v>
      </c>
    </row>
    <row r="418" spans="1:10">
      <c r="A418" s="299" t="s">
        <v>69</v>
      </c>
      <c r="B418" s="12" t="s">
        <v>80</v>
      </c>
      <c r="C418" s="299" t="s">
        <v>38</v>
      </c>
      <c r="D418" s="299" t="s">
        <v>81</v>
      </c>
      <c r="E418" s="523" t="s">
        <v>82</v>
      </c>
      <c r="F418" s="523"/>
      <c r="G418" s="11" t="s">
        <v>39</v>
      </c>
      <c r="H418" s="14">
        <v>1</v>
      </c>
      <c r="I418" s="13">
        <v>1.05</v>
      </c>
      <c r="J418" s="13">
        <v>1.05</v>
      </c>
    </row>
    <row r="419" spans="1:10">
      <c r="A419" s="299" t="s">
        <v>69</v>
      </c>
      <c r="B419" s="12" t="s">
        <v>84</v>
      </c>
      <c r="C419" s="299" t="s">
        <v>38</v>
      </c>
      <c r="D419" s="299" t="s">
        <v>85</v>
      </c>
      <c r="E419" s="523" t="s">
        <v>70</v>
      </c>
      <c r="F419" s="523"/>
      <c r="G419" s="11" t="s">
        <v>39</v>
      </c>
      <c r="H419" s="14">
        <v>1</v>
      </c>
      <c r="I419" s="13">
        <v>0.06</v>
      </c>
      <c r="J419" s="13">
        <v>0.06</v>
      </c>
    </row>
    <row r="420" spans="1:10" ht="25.5">
      <c r="A420" s="299" t="s">
        <v>69</v>
      </c>
      <c r="B420" s="12" t="s">
        <v>169</v>
      </c>
      <c r="C420" s="299" t="s">
        <v>38</v>
      </c>
      <c r="D420" s="299" t="s">
        <v>170</v>
      </c>
      <c r="E420" s="523" t="s">
        <v>79</v>
      </c>
      <c r="F420" s="523"/>
      <c r="G420" s="11" t="s">
        <v>39</v>
      </c>
      <c r="H420" s="14">
        <v>1</v>
      </c>
      <c r="I420" s="13">
        <v>0.84</v>
      </c>
      <c r="J420" s="13">
        <v>0.84</v>
      </c>
    </row>
    <row r="421" spans="1:10" ht="25.5">
      <c r="A421" s="299" t="s">
        <v>69</v>
      </c>
      <c r="B421" s="12" t="s">
        <v>167</v>
      </c>
      <c r="C421" s="299" t="s">
        <v>38</v>
      </c>
      <c r="D421" s="299" t="s">
        <v>168</v>
      </c>
      <c r="E421" s="523" t="s">
        <v>79</v>
      </c>
      <c r="F421" s="523"/>
      <c r="G421" s="11" t="s">
        <v>39</v>
      </c>
      <c r="H421" s="14">
        <v>1</v>
      </c>
      <c r="I421" s="13">
        <v>1.17</v>
      </c>
      <c r="J421" s="13">
        <v>1.17</v>
      </c>
    </row>
    <row r="422" spans="1:10" ht="25.5">
      <c r="A422" s="301"/>
      <c r="B422" s="301"/>
      <c r="C422" s="301"/>
      <c r="D422" s="301"/>
      <c r="E422" s="301" t="s">
        <v>71</v>
      </c>
      <c r="F422" s="17">
        <v>14.37</v>
      </c>
      <c r="G422" s="301" t="s">
        <v>72</v>
      </c>
      <c r="H422" s="17">
        <v>0</v>
      </c>
      <c r="I422" s="301" t="s">
        <v>73</v>
      </c>
      <c r="J422" s="17">
        <v>14.37</v>
      </c>
    </row>
    <row r="423" spans="1:10" ht="15" thickBot="1">
      <c r="A423" s="301"/>
      <c r="B423" s="301"/>
      <c r="C423" s="301"/>
      <c r="D423" s="301"/>
      <c r="E423" s="301" t="s">
        <v>74</v>
      </c>
      <c r="F423" s="17">
        <v>5.24</v>
      </c>
      <c r="G423" s="301"/>
      <c r="H423" s="526" t="s">
        <v>75</v>
      </c>
      <c r="I423" s="526"/>
      <c r="J423" s="17">
        <v>26.23</v>
      </c>
    </row>
    <row r="424" spans="1:10" ht="15" thickTop="1">
      <c r="A424" s="318"/>
      <c r="B424" s="318"/>
      <c r="C424" s="318"/>
      <c r="D424" s="318"/>
      <c r="E424" s="318"/>
      <c r="F424" s="318"/>
      <c r="G424" s="318"/>
      <c r="H424" s="318"/>
      <c r="I424" s="318"/>
      <c r="J424" s="318"/>
    </row>
    <row r="425" spans="1:10">
      <c r="A425" s="302"/>
      <c r="B425" s="302"/>
      <c r="C425" s="302"/>
      <c r="D425" s="302"/>
      <c r="E425" s="302"/>
      <c r="F425" s="302"/>
      <c r="G425" s="302"/>
      <c r="H425" s="302"/>
      <c r="I425" s="302"/>
      <c r="J425" s="302"/>
    </row>
    <row r="426" spans="1:10" ht="14.25" customHeight="1">
      <c r="A426" s="506"/>
      <c r="B426" s="506"/>
      <c r="C426" s="506"/>
      <c r="D426" s="16"/>
      <c r="E426" s="290"/>
      <c r="F426" s="507" t="s">
        <v>16</v>
      </c>
      <c r="G426" s="506"/>
      <c r="H426" s="508">
        <v>377204.04</v>
      </c>
      <c r="I426" s="506"/>
      <c r="J426" s="506"/>
    </row>
    <row r="427" spans="1:10">
      <c r="A427" s="506"/>
      <c r="B427" s="506"/>
      <c r="C427" s="506"/>
      <c r="D427" s="16"/>
      <c r="E427" s="290"/>
      <c r="F427" s="507" t="s">
        <v>17</v>
      </c>
      <c r="G427" s="506"/>
      <c r="H427" s="508">
        <v>94296.94</v>
      </c>
      <c r="I427" s="506"/>
      <c r="J427" s="506"/>
    </row>
    <row r="428" spans="1:10">
      <c r="A428" s="506"/>
      <c r="B428" s="506"/>
      <c r="C428" s="506"/>
      <c r="D428" s="16"/>
      <c r="E428" s="290"/>
      <c r="F428" s="507" t="s">
        <v>18</v>
      </c>
      <c r="G428" s="506"/>
      <c r="H428" s="508">
        <v>471500.98</v>
      </c>
      <c r="I428" s="506"/>
      <c r="J428" s="506"/>
    </row>
    <row r="429" spans="1:10">
      <c r="A429" s="298"/>
      <c r="B429" s="298"/>
      <c r="C429" s="298"/>
      <c r="D429" s="298"/>
      <c r="E429" s="298"/>
      <c r="F429" s="298"/>
      <c r="G429" s="298"/>
      <c r="H429" s="298"/>
      <c r="I429" s="298"/>
      <c r="J429" s="298"/>
    </row>
    <row r="430" spans="1:10" ht="14.25" customHeight="1">
      <c r="A430" s="527" t="s">
        <v>241</v>
      </c>
      <c r="B430" s="527"/>
      <c r="C430" s="527"/>
      <c r="D430" s="527"/>
      <c r="E430" s="527"/>
      <c r="F430" s="527"/>
      <c r="G430" s="527"/>
      <c r="H430" s="527"/>
      <c r="I430" s="527"/>
      <c r="J430" s="527"/>
    </row>
    <row r="431" spans="1:10">
      <c r="A431" s="527"/>
      <c r="B431" s="527"/>
      <c r="C431" s="527"/>
      <c r="D431" s="527"/>
      <c r="E431" s="527"/>
      <c r="F431" s="527"/>
      <c r="G431" s="527"/>
      <c r="H431" s="527"/>
      <c r="I431" s="527"/>
      <c r="J431" s="527"/>
    </row>
    <row r="432" spans="1:10">
      <c r="A432" s="527"/>
      <c r="B432" s="527"/>
      <c r="C432" s="527"/>
      <c r="D432" s="527"/>
      <c r="E432" s="527"/>
      <c r="F432" s="527"/>
      <c r="G432" s="527"/>
      <c r="H432" s="527"/>
      <c r="I432" s="527"/>
      <c r="J432" s="527"/>
    </row>
    <row r="433" spans="1:10">
      <c r="A433" s="527"/>
      <c r="B433" s="527"/>
      <c r="C433" s="527"/>
      <c r="D433" s="527"/>
      <c r="E433" s="527"/>
      <c r="F433" s="527"/>
      <c r="G433" s="527"/>
      <c r="H433" s="527"/>
      <c r="I433" s="527"/>
      <c r="J433" s="527"/>
    </row>
    <row r="434" spans="1:10">
      <c r="J434" s="289" t="s">
        <v>240</v>
      </c>
    </row>
  </sheetData>
  <mergeCells count="335">
    <mergeCell ref="E416:F416"/>
    <mergeCell ref="E417:F417"/>
    <mergeCell ref="A428:C428"/>
    <mergeCell ref="F428:G428"/>
    <mergeCell ref="H428:J428"/>
    <mergeCell ref="E418:F418"/>
    <mergeCell ref="E419:F419"/>
    <mergeCell ref="E420:F420"/>
    <mergeCell ref="E421:F421"/>
    <mergeCell ref="H423:I423"/>
    <mergeCell ref="A426:C426"/>
    <mergeCell ref="F426:G426"/>
    <mergeCell ref="H426:J426"/>
    <mergeCell ref="A427:C427"/>
    <mergeCell ref="F427:G427"/>
    <mergeCell ref="H427:J427"/>
    <mergeCell ref="E405:F405"/>
    <mergeCell ref="E406:F406"/>
    <mergeCell ref="E407:F407"/>
    <mergeCell ref="E408:F408"/>
    <mergeCell ref="H410:I410"/>
    <mergeCell ref="E412:F412"/>
    <mergeCell ref="E413:F413"/>
    <mergeCell ref="E414:F414"/>
    <mergeCell ref="E415:F415"/>
    <mergeCell ref="E394:F394"/>
    <mergeCell ref="H396:I396"/>
    <mergeCell ref="E398:F398"/>
    <mergeCell ref="E399:F399"/>
    <mergeCell ref="E400:F400"/>
    <mergeCell ref="E401:F401"/>
    <mergeCell ref="E402:F402"/>
    <mergeCell ref="E403:F403"/>
    <mergeCell ref="E404:F404"/>
    <mergeCell ref="E326:F326"/>
    <mergeCell ref="E327:F327"/>
    <mergeCell ref="E328:F328"/>
    <mergeCell ref="H377:I377"/>
    <mergeCell ref="E379:F379"/>
    <mergeCell ref="E380:F380"/>
    <mergeCell ref="E381:F381"/>
    <mergeCell ref="H383:I383"/>
    <mergeCell ref="E385:F385"/>
    <mergeCell ref="E336:F336"/>
    <mergeCell ref="E337:F337"/>
    <mergeCell ref="E338:F338"/>
    <mergeCell ref="E339:F339"/>
    <mergeCell ref="H341:I341"/>
    <mergeCell ref="H349:I349"/>
    <mergeCell ref="E351:F351"/>
    <mergeCell ref="E329:F329"/>
    <mergeCell ref="E330:F330"/>
    <mergeCell ref="E331:F331"/>
    <mergeCell ref="E332:F332"/>
    <mergeCell ref="H282:I282"/>
    <mergeCell ref="E286:F286"/>
    <mergeCell ref="E287:F287"/>
    <mergeCell ref="E288:F288"/>
    <mergeCell ref="E292:F292"/>
    <mergeCell ref="E293:F293"/>
    <mergeCell ref="H295:I295"/>
    <mergeCell ref="E298:F298"/>
    <mergeCell ref="E299:F299"/>
    <mergeCell ref="H269:I269"/>
    <mergeCell ref="E207:F207"/>
    <mergeCell ref="E208:F208"/>
    <mergeCell ref="E214:F214"/>
    <mergeCell ref="E212:F212"/>
    <mergeCell ref="E213:F213"/>
    <mergeCell ref="E200:F200"/>
    <mergeCell ref="E201:F201"/>
    <mergeCell ref="E202:F202"/>
    <mergeCell ref="H204:I204"/>
    <mergeCell ref="H216:I216"/>
    <mergeCell ref="H222:I222"/>
    <mergeCell ref="H228:I228"/>
    <mergeCell ref="H234:I234"/>
    <mergeCell ref="H246:I246"/>
    <mergeCell ref="H252:I252"/>
    <mergeCell ref="H258:I258"/>
    <mergeCell ref="E266:F266"/>
    <mergeCell ref="E224:F224"/>
    <mergeCell ref="E236:F236"/>
    <mergeCell ref="E260:F260"/>
    <mergeCell ref="E261:F261"/>
    <mergeCell ref="E262:F262"/>
    <mergeCell ref="E263:F263"/>
    <mergeCell ref="H42:I42"/>
    <mergeCell ref="E33:F33"/>
    <mergeCell ref="E13:F13"/>
    <mergeCell ref="E54:F54"/>
    <mergeCell ref="E34:F34"/>
    <mergeCell ref="E190:F190"/>
    <mergeCell ref="E196:F196"/>
    <mergeCell ref="H186:I186"/>
    <mergeCell ref="H192:I192"/>
    <mergeCell ref="E189:F189"/>
    <mergeCell ref="E194:F194"/>
    <mergeCell ref="E195:F195"/>
    <mergeCell ref="E188:F188"/>
    <mergeCell ref="E71:F71"/>
    <mergeCell ref="H73:I73"/>
    <mergeCell ref="E77:F77"/>
    <mergeCell ref="E78:F78"/>
    <mergeCell ref="E79:F79"/>
    <mergeCell ref="H81:I81"/>
    <mergeCell ref="E83:F83"/>
    <mergeCell ref="E84:F84"/>
    <mergeCell ref="E85:F85"/>
    <mergeCell ref="H89:I89"/>
    <mergeCell ref="E91:F91"/>
    <mergeCell ref="E226:F226"/>
    <mergeCell ref="E237:F237"/>
    <mergeCell ref="H240:I240"/>
    <mergeCell ref="E58:F58"/>
    <mergeCell ref="E59:F59"/>
    <mergeCell ref="E60:F60"/>
    <mergeCell ref="E61:F61"/>
    <mergeCell ref="E220:F220"/>
    <mergeCell ref="E206:F206"/>
    <mergeCell ref="E62:F62"/>
    <mergeCell ref="E63:F63"/>
    <mergeCell ref="E64:F64"/>
    <mergeCell ref="H198:I198"/>
    <mergeCell ref="H210:I210"/>
    <mergeCell ref="E218:F218"/>
    <mergeCell ref="E219:F219"/>
    <mergeCell ref="E95:F95"/>
    <mergeCell ref="E96:F96"/>
    <mergeCell ref="E97:F97"/>
    <mergeCell ref="H99:I99"/>
    <mergeCell ref="A101:J101"/>
    <mergeCell ref="E102:F102"/>
    <mergeCell ref="E103:F103"/>
    <mergeCell ref="E92:F92"/>
    <mergeCell ref="A430:J433"/>
    <mergeCell ref="E362:F362"/>
    <mergeCell ref="E355:F355"/>
    <mergeCell ref="E356:F356"/>
    <mergeCell ref="E357:F357"/>
    <mergeCell ref="E353:F353"/>
    <mergeCell ref="E354:F354"/>
    <mergeCell ref="E343:F343"/>
    <mergeCell ref="E344:F344"/>
    <mergeCell ref="E345:F345"/>
    <mergeCell ref="E346:F346"/>
    <mergeCell ref="E347:F347"/>
    <mergeCell ref="E352:F352"/>
    <mergeCell ref="H359:I359"/>
    <mergeCell ref="E361:F361"/>
    <mergeCell ref="E363:F363"/>
    <mergeCell ref="E386:F386"/>
    <mergeCell ref="E387:F387"/>
    <mergeCell ref="E388:F388"/>
    <mergeCell ref="E389:F389"/>
    <mergeCell ref="E390:F390"/>
    <mergeCell ref="E391:F391"/>
    <mergeCell ref="E392:F392"/>
    <mergeCell ref="E393:F393"/>
    <mergeCell ref="E375:F375"/>
    <mergeCell ref="E324:F324"/>
    <mergeCell ref="E29:F29"/>
    <mergeCell ref="E30:F30"/>
    <mergeCell ref="E52:F52"/>
    <mergeCell ref="E53:F53"/>
    <mergeCell ref="E39:F39"/>
    <mergeCell ref="E44:F44"/>
    <mergeCell ref="E45:F45"/>
    <mergeCell ref="E51:F51"/>
    <mergeCell ref="E256:F256"/>
    <mergeCell ref="E243:F243"/>
    <mergeCell ref="E244:F244"/>
    <mergeCell ref="E242:F242"/>
    <mergeCell ref="E255:F255"/>
    <mergeCell ref="E248:F248"/>
    <mergeCell ref="E249:F249"/>
    <mergeCell ref="E250:F250"/>
    <mergeCell ref="E254:F254"/>
    <mergeCell ref="E238:F238"/>
    <mergeCell ref="E225:F225"/>
    <mergeCell ref="E230:F230"/>
    <mergeCell ref="E231:F231"/>
    <mergeCell ref="E232:F232"/>
    <mergeCell ref="E300:F300"/>
    <mergeCell ref="E301:F301"/>
    <mergeCell ref="H365:I365"/>
    <mergeCell ref="E367:F367"/>
    <mergeCell ref="E368:F368"/>
    <mergeCell ref="E369:F369"/>
    <mergeCell ref="H371:I371"/>
    <mergeCell ref="E373:F373"/>
    <mergeCell ref="E374:F374"/>
    <mergeCell ref="H308:I308"/>
    <mergeCell ref="E310:F310"/>
    <mergeCell ref="E311:F311"/>
    <mergeCell ref="E312:F312"/>
    <mergeCell ref="H321:I321"/>
    <mergeCell ref="E323:F323"/>
    <mergeCell ref="E317:F317"/>
    <mergeCell ref="E318:F318"/>
    <mergeCell ref="E319:F319"/>
    <mergeCell ref="E316:F316"/>
    <mergeCell ref="E313:F313"/>
    <mergeCell ref="E314:F314"/>
    <mergeCell ref="E315:F315"/>
    <mergeCell ref="E325:F325"/>
    <mergeCell ref="H334:I334"/>
    <mergeCell ref="E304:F304"/>
    <mergeCell ref="E305:F305"/>
    <mergeCell ref="E306:F306"/>
    <mergeCell ref="E275:F275"/>
    <mergeCell ref="E279:F279"/>
    <mergeCell ref="E280:F280"/>
    <mergeCell ref="E274:F274"/>
    <mergeCell ref="E273:F273"/>
    <mergeCell ref="E264:F264"/>
    <mergeCell ref="E265:F265"/>
    <mergeCell ref="E267:F267"/>
    <mergeCell ref="E276:F276"/>
    <mergeCell ref="E277:F277"/>
    <mergeCell ref="E278:F278"/>
    <mergeCell ref="E271:F271"/>
    <mergeCell ref="E272:F272"/>
    <mergeCell ref="E302:F302"/>
    <mergeCell ref="E303:F303"/>
    <mergeCell ref="E291:F291"/>
    <mergeCell ref="E297:F297"/>
    <mergeCell ref="E284:F284"/>
    <mergeCell ref="E289:F289"/>
    <mergeCell ref="E290:F290"/>
    <mergeCell ref="E285:F285"/>
    <mergeCell ref="E183:F183"/>
    <mergeCell ref="E184:F184"/>
    <mergeCell ref="E177:F177"/>
    <mergeCell ref="E178:F178"/>
    <mergeCell ref="H180:I180"/>
    <mergeCell ref="E172:F172"/>
    <mergeCell ref="E158:F158"/>
    <mergeCell ref="E159:F159"/>
    <mergeCell ref="E160:F160"/>
    <mergeCell ref="E161:F161"/>
    <mergeCell ref="E162:F162"/>
    <mergeCell ref="E163:F163"/>
    <mergeCell ref="H165:I165"/>
    <mergeCell ref="E167:F167"/>
    <mergeCell ref="E168:F168"/>
    <mergeCell ref="E169:F169"/>
    <mergeCell ref="E170:F170"/>
    <mergeCell ref="E171:F171"/>
    <mergeCell ref="H174:I174"/>
    <mergeCell ref="E176:F176"/>
    <mergeCell ref="H126:I126"/>
    <mergeCell ref="E128:F128"/>
    <mergeCell ref="E129:F129"/>
    <mergeCell ref="E130:F130"/>
    <mergeCell ref="E131:F131"/>
    <mergeCell ref="E132:F132"/>
    <mergeCell ref="E133:F133"/>
    <mergeCell ref="E137:F137"/>
    <mergeCell ref="E182:F182"/>
    <mergeCell ref="H139:I139"/>
    <mergeCell ref="E143:F143"/>
    <mergeCell ref="E144:F144"/>
    <mergeCell ref="E145:F145"/>
    <mergeCell ref="E149:F149"/>
    <mergeCell ref="E150:F150"/>
    <mergeCell ref="H152:I152"/>
    <mergeCell ref="E155:F155"/>
    <mergeCell ref="E156:F156"/>
    <mergeCell ref="E142:F142"/>
    <mergeCell ref="E141:F141"/>
    <mergeCell ref="E146:F146"/>
    <mergeCell ref="E147:F147"/>
    <mergeCell ref="E148:F148"/>
    <mergeCell ref="E154:F154"/>
    <mergeCell ref="E122:F122"/>
    <mergeCell ref="E118:F118"/>
    <mergeCell ref="E111:F111"/>
    <mergeCell ref="E106:F106"/>
    <mergeCell ref="E110:F110"/>
    <mergeCell ref="E107:F107"/>
    <mergeCell ref="E108:F108"/>
    <mergeCell ref="E109:F109"/>
    <mergeCell ref="E157:F157"/>
    <mergeCell ref="E135:F135"/>
    <mergeCell ref="E136:F136"/>
    <mergeCell ref="E134:F134"/>
    <mergeCell ref="E123:F123"/>
    <mergeCell ref="E124:F124"/>
    <mergeCell ref="E119:F119"/>
    <mergeCell ref="E120:F120"/>
    <mergeCell ref="E121:F121"/>
    <mergeCell ref="E6:F6"/>
    <mergeCell ref="H113:I113"/>
    <mergeCell ref="E115:F115"/>
    <mergeCell ref="E87:F87"/>
    <mergeCell ref="E75:F75"/>
    <mergeCell ref="E76:F76"/>
    <mergeCell ref="E18:F18"/>
    <mergeCell ref="E19:F19"/>
    <mergeCell ref="E20:F20"/>
    <mergeCell ref="E21:F21"/>
    <mergeCell ref="E22:F22"/>
    <mergeCell ref="E86:F86"/>
    <mergeCell ref="E65:F65"/>
    <mergeCell ref="E66:F66"/>
    <mergeCell ref="H49:I49"/>
    <mergeCell ref="H56:I56"/>
    <mergeCell ref="E12:F12"/>
    <mergeCell ref="H36:I36"/>
    <mergeCell ref="H10:I10"/>
    <mergeCell ref="H16:I16"/>
    <mergeCell ref="E23:F23"/>
    <mergeCell ref="E24:F24"/>
    <mergeCell ref="E25:F25"/>
    <mergeCell ref="H27:I27"/>
    <mergeCell ref="E67:F67"/>
    <mergeCell ref="E68:F68"/>
    <mergeCell ref="E69:F69"/>
    <mergeCell ref="E70:F70"/>
    <mergeCell ref="E104:F104"/>
    <mergeCell ref="E105:F105"/>
    <mergeCell ref="E116:F116"/>
    <mergeCell ref="E117:F117"/>
    <mergeCell ref="E7:F7"/>
    <mergeCell ref="E8:F8"/>
    <mergeCell ref="E14:F14"/>
    <mergeCell ref="E46:F46"/>
    <mergeCell ref="E40:F40"/>
    <mergeCell ref="E47:F47"/>
    <mergeCell ref="E31:F31"/>
    <mergeCell ref="E32:F32"/>
    <mergeCell ref="E38:F38"/>
    <mergeCell ref="E93:F93"/>
    <mergeCell ref="E94:F94"/>
  </mergeCells>
  <pageMargins left="0.5" right="0.5" top="1" bottom="1" header="0.5" footer="0.5"/>
  <pageSetup paperSize="9" scale="71" fitToHeight="0" orientation="landscape" r:id="rId1"/>
  <headerFooter>
    <oddHeader>&amp;L&amp;G&amp;C&amp;A&amp;R&amp;G</oddHeader>
    <oddFooter>&amp;L AUTOR(ª): GICELLE TAQUES CALMON- CAU A63225-2
ARQUITETA E URBANISTA&amp;CANEMUS ARQUITETURA E  ENGENHARIA 
CNPJ: 03.836.663/0001-39 &amp;R&amp;P de &amp;N páginas</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8"/>
  <sheetViews>
    <sheetView showOutlineSymbols="0" view="pageBreakPreview" zoomScale="62" zoomScaleNormal="100" zoomScaleSheetLayoutView="62" workbookViewId="0">
      <selection activeCell="V22" sqref="V22"/>
    </sheetView>
  </sheetViews>
  <sheetFormatPr defaultColWidth="9" defaultRowHeight="14.25"/>
  <cols>
    <col min="1" max="1" width="10" bestFit="1" customWidth="1"/>
    <col min="2" max="2" width="31.375" customWidth="1"/>
    <col min="3" max="3" width="51.375" customWidth="1"/>
    <col min="4" max="4" width="12.375" customWidth="1"/>
    <col min="5" max="5" width="12.25" customWidth="1"/>
    <col min="6" max="6" width="14" customWidth="1"/>
  </cols>
  <sheetData>
    <row r="1" spans="1:6" ht="15" customHeight="1">
      <c r="A1" s="235"/>
      <c r="B1" s="236" t="s">
        <v>0</v>
      </c>
      <c r="C1" s="236"/>
      <c r="D1" s="236"/>
      <c r="E1" s="236" t="s">
        <v>1</v>
      </c>
      <c r="F1" s="237" t="s">
        <v>2</v>
      </c>
    </row>
    <row r="2" spans="1:6" ht="102">
      <c r="A2" s="238"/>
      <c r="B2" s="528" t="str">
        <f>'Orçamento Sintético'!D2</f>
        <v>TROCA DA ESQUADRIA DE VIDRO DA AGÊNCIA MADEIRA MAMORÉ</v>
      </c>
      <c r="C2" s="528"/>
      <c r="D2" s="2"/>
      <c r="E2" s="2" t="str">
        <f>'Orçamento Sintético'!E2:G2</f>
        <v>SINAPI - 11/2022 - Rondônia
SBC - 01/2023 - Rondônia
SICRO3 - 07/2022 - Rondônia</v>
      </c>
      <c r="F2" s="239" t="s">
        <v>4</v>
      </c>
    </row>
    <row r="3" spans="1:6" ht="26.25">
      <c r="A3" s="529" t="s">
        <v>399</v>
      </c>
      <c r="B3" s="514"/>
      <c r="C3" s="514"/>
      <c r="D3" s="514"/>
      <c r="E3" s="514"/>
      <c r="F3" s="530"/>
    </row>
    <row r="4" spans="1:6" ht="30" customHeight="1">
      <c r="A4" s="240" t="s">
        <v>7</v>
      </c>
      <c r="B4" s="19" t="s">
        <v>8</v>
      </c>
      <c r="C4" s="22" t="s">
        <v>391</v>
      </c>
      <c r="D4" s="22" t="s">
        <v>392</v>
      </c>
      <c r="E4" s="22" t="s">
        <v>393</v>
      </c>
      <c r="F4" s="241" t="s">
        <v>394</v>
      </c>
    </row>
    <row r="5" spans="1:6" ht="26.25" thickBot="1">
      <c r="A5" s="304" t="s">
        <v>11</v>
      </c>
      <c r="B5" s="304" t="s">
        <v>162</v>
      </c>
      <c r="C5" s="305" t="s">
        <v>466</v>
      </c>
      <c r="D5" s="320" t="s">
        <v>466</v>
      </c>
      <c r="E5" s="305" t="s">
        <v>159</v>
      </c>
      <c r="F5" s="305" t="s">
        <v>159</v>
      </c>
    </row>
    <row r="6" spans="1:6" ht="27" thickTop="1" thickBot="1">
      <c r="A6" s="304" t="s">
        <v>12</v>
      </c>
      <c r="B6" s="304" t="s">
        <v>163</v>
      </c>
      <c r="C6" s="305" t="s">
        <v>467</v>
      </c>
      <c r="D6" s="320" t="s">
        <v>468</v>
      </c>
      <c r="E6" s="320" t="s">
        <v>469</v>
      </c>
      <c r="F6" s="305" t="s">
        <v>159</v>
      </c>
    </row>
    <row r="7" spans="1:6" ht="27" thickTop="1" thickBot="1">
      <c r="A7" s="304" t="s">
        <v>13</v>
      </c>
      <c r="B7" s="304" t="s">
        <v>242</v>
      </c>
      <c r="C7" s="305" t="s">
        <v>470</v>
      </c>
      <c r="D7" s="305" t="s">
        <v>159</v>
      </c>
      <c r="E7" s="320" t="s">
        <v>470</v>
      </c>
      <c r="F7" s="305" t="s">
        <v>159</v>
      </c>
    </row>
    <row r="8" spans="1:6" ht="27" thickTop="1" thickBot="1">
      <c r="A8" s="304" t="s">
        <v>14</v>
      </c>
      <c r="B8" s="304" t="s">
        <v>243</v>
      </c>
      <c r="C8" s="305" t="s">
        <v>471</v>
      </c>
      <c r="D8" s="305" t="s">
        <v>159</v>
      </c>
      <c r="E8" s="320" t="s">
        <v>471</v>
      </c>
      <c r="F8" s="305" t="s">
        <v>159</v>
      </c>
    </row>
    <row r="9" spans="1:6" ht="27" thickTop="1" thickBot="1">
      <c r="A9" s="304" t="s">
        <v>15</v>
      </c>
      <c r="B9" s="304" t="s">
        <v>244</v>
      </c>
      <c r="C9" s="305" t="s">
        <v>472</v>
      </c>
      <c r="D9" s="305" t="s">
        <v>159</v>
      </c>
      <c r="E9" s="305" t="s">
        <v>159</v>
      </c>
      <c r="F9" s="320" t="s">
        <v>472</v>
      </c>
    </row>
    <row r="10" spans="1:6" ht="15" customHeight="1" thickTop="1">
      <c r="A10" s="507" t="s">
        <v>395</v>
      </c>
      <c r="B10" s="507"/>
      <c r="C10" s="291"/>
      <c r="D10" s="290" t="s">
        <v>473</v>
      </c>
      <c r="E10" s="290" t="s">
        <v>474</v>
      </c>
      <c r="F10" s="290" t="s">
        <v>475</v>
      </c>
    </row>
    <row r="11" spans="1:6" ht="15" customHeight="1">
      <c r="A11" s="507" t="s">
        <v>396</v>
      </c>
      <c r="B11" s="507"/>
      <c r="C11" s="291"/>
      <c r="D11" s="290" t="s">
        <v>476</v>
      </c>
      <c r="E11" s="290" t="s">
        <v>477</v>
      </c>
      <c r="F11" s="290" t="s">
        <v>478</v>
      </c>
    </row>
    <row r="12" spans="1:6" ht="14.25" customHeight="1">
      <c r="A12" s="507" t="s">
        <v>397</v>
      </c>
      <c r="B12" s="507"/>
      <c r="C12" s="291"/>
      <c r="D12" s="290" t="s">
        <v>473</v>
      </c>
      <c r="E12" s="290" t="s">
        <v>479</v>
      </c>
      <c r="F12" s="290" t="s">
        <v>434</v>
      </c>
    </row>
    <row r="13" spans="1:6" ht="14.25" customHeight="1">
      <c r="A13" s="507" t="s">
        <v>398</v>
      </c>
      <c r="B13" s="507"/>
      <c r="C13" s="291"/>
      <c r="D13" s="290" t="s">
        <v>476</v>
      </c>
      <c r="E13" s="290" t="s">
        <v>480</v>
      </c>
      <c r="F13" s="290" t="s">
        <v>465</v>
      </c>
    </row>
    <row r="14" spans="1:6">
      <c r="A14" s="242"/>
      <c r="B14" s="3"/>
      <c r="C14" s="3"/>
      <c r="D14" s="3"/>
      <c r="E14" s="3"/>
      <c r="F14" s="243"/>
    </row>
    <row r="15" spans="1:6" s="289" customFormat="1">
      <c r="A15" s="319"/>
      <c r="B15" s="3"/>
      <c r="C15" s="3"/>
      <c r="D15" s="3"/>
      <c r="E15" s="3"/>
      <c r="F15" s="319"/>
    </row>
    <row r="16" spans="1:6" ht="14.25" customHeight="1">
      <c r="A16" s="531" t="s">
        <v>400</v>
      </c>
      <c r="B16" s="531"/>
      <c r="C16" s="531"/>
      <c r="D16" s="531"/>
      <c r="E16" s="531"/>
      <c r="F16" s="531"/>
    </row>
    <row r="17" spans="1:6">
      <c r="A17" s="531"/>
      <c r="B17" s="531"/>
      <c r="C17" s="531"/>
      <c r="D17" s="531"/>
      <c r="E17" s="531"/>
      <c r="F17" s="531"/>
    </row>
    <row r="18" spans="1:6">
      <c r="A18" s="531"/>
      <c r="B18" s="531"/>
      <c r="C18" s="531"/>
      <c r="D18" s="531"/>
      <c r="E18" s="531"/>
      <c r="F18" s="531"/>
    </row>
  </sheetData>
  <mergeCells count="7">
    <mergeCell ref="A16:F18"/>
    <mergeCell ref="B2:C2"/>
    <mergeCell ref="A11:B11"/>
    <mergeCell ref="A12:B12"/>
    <mergeCell ref="A13:B13"/>
    <mergeCell ref="A3:F3"/>
    <mergeCell ref="A10:B10"/>
  </mergeCells>
  <pageMargins left="0.5" right="0.5" top="1" bottom="1" header="0.5" footer="0.5"/>
  <pageSetup paperSize="9" scale="95" fitToWidth="0" fitToHeight="0" orientation="landscape" r:id="rId1"/>
  <headerFooter>
    <oddHeader>&amp;L&amp;G&amp;C&amp;A&amp;R&amp;G</oddHeader>
    <oddFooter>&amp;L AUTOR(ª): GICELLE TAQUES CALMON- CAU A63225-2
ARQUITETA E URBANISTA&amp;CANEMUS ARQUITETURA E  ENGENHARIA 
CNPJ: 03.836.663/0001-39 &amp;R&amp;P de &amp;N páginas</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76"/>
  <sheetViews>
    <sheetView showOutlineSymbols="0" view="pageBreakPreview" topLeftCell="A46" zoomScale="62" zoomScaleNormal="100" zoomScaleSheetLayoutView="62" workbookViewId="0">
      <selection activeCell="C66" sqref="C66:F66"/>
    </sheetView>
  </sheetViews>
  <sheetFormatPr defaultColWidth="9" defaultRowHeight="14.25"/>
  <cols>
    <col min="1" max="1" width="10" style="289" bestFit="1" customWidth="1"/>
    <col min="2" max="2" width="9.625" style="289" customWidth="1"/>
    <col min="3" max="3" width="51.375" style="289" customWidth="1"/>
    <col min="4" max="4" width="12.375" style="289" customWidth="1"/>
    <col min="5" max="5" width="12.25" style="289" customWidth="1"/>
    <col min="6" max="6" width="14" style="289" customWidth="1"/>
    <col min="7" max="10" width="9" style="289"/>
    <col min="11" max="11" width="6.625" style="289" customWidth="1"/>
    <col min="12" max="13" width="9" style="289"/>
    <col min="14" max="14" width="12" style="289" customWidth="1"/>
    <col min="15" max="16384" width="9" style="289"/>
  </cols>
  <sheetData>
    <row r="1" spans="1:15" ht="15" customHeight="1">
      <c r="A1" s="235"/>
      <c r="B1" s="236" t="s">
        <v>0</v>
      </c>
      <c r="C1" s="236"/>
      <c r="D1" s="236"/>
      <c r="E1" s="236" t="s">
        <v>1</v>
      </c>
      <c r="G1" s="362"/>
      <c r="H1" s="316"/>
      <c r="I1" s="316"/>
      <c r="J1" s="316"/>
      <c r="K1" s="316"/>
      <c r="L1" s="237" t="s">
        <v>2</v>
      </c>
      <c r="M1" s="316"/>
      <c r="N1" s="316"/>
      <c r="O1" s="316"/>
    </row>
    <row r="2" spans="1:15">
      <c r="A2" s="238"/>
      <c r="B2" s="528" t="str">
        <f>'Orçamento Sintético'!D2</f>
        <v>TROCA DA ESQUADRIA DE VIDRO DA AGÊNCIA MADEIRA MAMORÉ</v>
      </c>
      <c r="C2" s="528"/>
      <c r="D2" s="294"/>
      <c r="E2" s="360" t="str">
        <f>'Orçamento Sintético'!E2:G2</f>
        <v>SINAPI - 11/2022 - Rondônia
SBC - 01/2023 - Rondônia
SICRO3 - 07/2022 - Rondônia</v>
      </c>
      <c r="F2" s="316"/>
      <c r="G2" s="362"/>
      <c r="H2" s="316"/>
      <c r="I2" s="316"/>
      <c r="J2" s="316"/>
      <c r="K2" s="316"/>
      <c r="L2" s="239" t="s">
        <v>4</v>
      </c>
      <c r="M2" s="316"/>
      <c r="N2" s="316"/>
      <c r="O2" s="316"/>
    </row>
    <row r="3" spans="1:15" ht="26.25" customHeight="1">
      <c r="A3" s="532" t="s">
        <v>734</v>
      </c>
      <c r="B3" s="533"/>
      <c r="C3" s="533"/>
      <c r="D3" s="533"/>
      <c r="E3" s="533"/>
      <c r="F3" s="533"/>
      <c r="G3" s="533"/>
      <c r="H3" s="533"/>
      <c r="I3" s="533"/>
      <c r="J3" s="533"/>
      <c r="K3" s="533"/>
      <c r="L3" s="533"/>
      <c r="M3" s="533"/>
      <c r="N3" s="533"/>
      <c r="O3" s="533"/>
    </row>
    <row r="4" spans="1:15" ht="30" customHeight="1">
      <c r="A4" s="535" t="s">
        <v>21</v>
      </c>
      <c r="B4" s="536" t="s">
        <v>22</v>
      </c>
      <c r="C4" s="536" t="s">
        <v>8</v>
      </c>
      <c r="D4" s="536" t="s">
        <v>66</v>
      </c>
      <c r="E4" s="534" t="s">
        <v>23</v>
      </c>
      <c r="F4" s="534" t="s">
        <v>482</v>
      </c>
      <c r="G4" s="535"/>
      <c r="H4" s="534" t="s">
        <v>483</v>
      </c>
      <c r="I4" s="535"/>
      <c r="J4" s="534" t="s">
        <v>9</v>
      </c>
      <c r="K4" s="535"/>
      <c r="L4" s="535"/>
      <c r="M4" s="535" t="s">
        <v>484</v>
      </c>
      <c r="N4" s="535" t="s">
        <v>485</v>
      </c>
      <c r="O4" s="535" t="s">
        <v>486</v>
      </c>
    </row>
    <row r="5" spans="1:15" ht="30">
      <c r="A5" s="535"/>
      <c r="B5" s="536"/>
      <c r="C5" s="536"/>
      <c r="D5" s="536"/>
      <c r="E5" s="534"/>
      <c r="F5" s="363" t="s">
        <v>487</v>
      </c>
      <c r="G5" s="363" t="s">
        <v>488</v>
      </c>
      <c r="H5" s="363" t="s">
        <v>487</v>
      </c>
      <c r="I5" s="363" t="s">
        <v>488</v>
      </c>
      <c r="J5" s="363" t="s">
        <v>487</v>
      </c>
      <c r="K5" s="363" t="s">
        <v>488</v>
      </c>
      <c r="L5" s="363" t="s">
        <v>489</v>
      </c>
      <c r="M5" s="535"/>
      <c r="N5" s="535"/>
      <c r="O5" s="535"/>
    </row>
    <row r="6" spans="1:15" ht="38.25">
      <c r="A6" s="364" t="s">
        <v>155</v>
      </c>
      <c r="B6" s="365" t="s">
        <v>38</v>
      </c>
      <c r="C6" s="365" t="s">
        <v>156</v>
      </c>
      <c r="D6" s="365" t="s">
        <v>105</v>
      </c>
      <c r="E6" s="366" t="s">
        <v>37</v>
      </c>
      <c r="F6" s="364" t="s">
        <v>490</v>
      </c>
      <c r="G6" s="364" t="s">
        <v>159</v>
      </c>
      <c r="H6" s="364" t="s">
        <v>491</v>
      </c>
      <c r="I6" s="364" t="s">
        <v>159</v>
      </c>
      <c r="J6" s="364" t="s">
        <v>492</v>
      </c>
      <c r="K6" s="364" t="s">
        <v>159</v>
      </c>
      <c r="L6" s="367">
        <v>194285.014</v>
      </c>
      <c r="M6" s="364" t="s">
        <v>493</v>
      </c>
      <c r="N6" s="367">
        <v>194285.014</v>
      </c>
      <c r="O6" s="364" t="s">
        <v>493</v>
      </c>
    </row>
    <row r="7" spans="1:15">
      <c r="A7" s="364" t="s">
        <v>263</v>
      </c>
      <c r="B7" s="365" t="s">
        <v>38</v>
      </c>
      <c r="C7" s="365" t="s">
        <v>264</v>
      </c>
      <c r="D7" s="365" t="s">
        <v>105</v>
      </c>
      <c r="E7" s="366" t="s">
        <v>42</v>
      </c>
      <c r="F7" s="364" t="s">
        <v>494</v>
      </c>
      <c r="G7" s="364" t="s">
        <v>159</v>
      </c>
      <c r="H7" s="364" t="s">
        <v>495</v>
      </c>
      <c r="I7" s="364" t="s">
        <v>159</v>
      </c>
      <c r="J7" s="364" t="s">
        <v>496</v>
      </c>
      <c r="K7" s="364" t="s">
        <v>159</v>
      </c>
      <c r="L7" s="367">
        <v>38768.800000000003</v>
      </c>
      <c r="M7" s="364" t="s">
        <v>497</v>
      </c>
      <c r="N7" s="367">
        <v>233053.81400000001</v>
      </c>
      <c r="O7" s="364" t="s">
        <v>498</v>
      </c>
    </row>
    <row r="8" spans="1:15" ht="25.5">
      <c r="A8" s="364" t="s">
        <v>428</v>
      </c>
      <c r="B8" s="365" t="s">
        <v>38</v>
      </c>
      <c r="C8" s="365" t="s">
        <v>429</v>
      </c>
      <c r="D8" s="365" t="s">
        <v>105</v>
      </c>
      <c r="E8" s="366" t="s">
        <v>37</v>
      </c>
      <c r="F8" s="364" t="s">
        <v>499</v>
      </c>
      <c r="G8" s="364" t="s">
        <v>159</v>
      </c>
      <c r="H8" s="364" t="s">
        <v>500</v>
      </c>
      <c r="I8" s="364" t="s">
        <v>159</v>
      </c>
      <c r="J8" s="364" t="s">
        <v>501</v>
      </c>
      <c r="K8" s="364" t="s">
        <v>159</v>
      </c>
      <c r="L8" s="367">
        <v>36400.5</v>
      </c>
      <c r="M8" s="364" t="s">
        <v>502</v>
      </c>
      <c r="N8" s="367">
        <v>269454.31400000001</v>
      </c>
      <c r="O8" s="364" t="s">
        <v>503</v>
      </c>
    </row>
    <row r="9" spans="1:15">
      <c r="A9" s="364" t="s">
        <v>153</v>
      </c>
      <c r="B9" s="365" t="s">
        <v>38</v>
      </c>
      <c r="C9" s="365" t="s">
        <v>154</v>
      </c>
      <c r="D9" s="365" t="s">
        <v>105</v>
      </c>
      <c r="E9" s="366" t="s">
        <v>59</v>
      </c>
      <c r="F9" s="364" t="s">
        <v>494</v>
      </c>
      <c r="G9" s="364" t="s">
        <v>159</v>
      </c>
      <c r="H9" s="364" t="s">
        <v>504</v>
      </c>
      <c r="I9" s="364" t="s">
        <v>159</v>
      </c>
      <c r="J9" s="364" t="s">
        <v>505</v>
      </c>
      <c r="K9" s="364" t="s">
        <v>159</v>
      </c>
      <c r="L9" s="367">
        <v>28772.799999999999</v>
      </c>
      <c r="M9" s="364" t="s">
        <v>506</v>
      </c>
      <c r="N9" s="367">
        <v>298227.114</v>
      </c>
      <c r="O9" s="364" t="s">
        <v>507</v>
      </c>
    </row>
    <row r="10" spans="1:15" ht="15" customHeight="1">
      <c r="A10" s="364" t="s">
        <v>267</v>
      </c>
      <c r="B10" s="365" t="s">
        <v>38</v>
      </c>
      <c r="C10" s="365" t="s">
        <v>268</v>
      </c>
      <c r="D10" s="365" t="s">
        <v>79</v>
      </c>
      <c r="E10" s="366" t="s">
        <v>269</v>
      </c>
      <c r="F10" s="364" t="s">
        <v>508</v>
      </c>
      <c r="G10" s="364" t="s">
        <v>159</v>
      </c>
      <c r="H10" s="364" t="s">
        <v>509</v>
      </c>
      <c r="I10" s="364" t="s">
        <v>159</v>
      </c>
      <c r="J10" s="364" t="s">
        <v>510</v>
      </c>
      <c r="K10" s="364" t="s">
        <v>159</v>
      </c>
      <c r="L10" s="367">
        <v>25340</v>
      </c>
      <c r="M10" s="364" t="s">
        <v>511</v>
      </c>
      <c r="N10" s="367">
        <v>323567.114</v>
      </c>
      <c r="O10" s="364" t="s">
        <v>512</v>
      </c>
    </row>
    <row r="11" spans="1:15" ht="15" customHeight="1">
      <c r="A11" s="364" t="s">
        <v>284</v>
      </c>
      <c r="B11" s="365" t="s">
        <v>38</v>
      </c>
      <c r="C11" s="365" t="s">
        <v>285</v>
      </c>
      <c r="D11" s="365" t="s">
        <v>105</v>
      </c>
      <c r="E11" s="366" t="s">
        <v>37</v>
      </c>
      <c r="F11" s="364" t="s">
        <v>513</v>
      </c>
      <c r="G11" s="364" t="s">
        <v>159</v>
      </c>
      <c r="H11" s="364" t="s">
        <v>514</v>
      </c>
      <c r="I11" s="364" t="s">
        <v>159</v>
      </c>
      <c r="J11" s="364" t="s">
        <v>515</v>
      </c>
      <c r="K11" s="364" t="s">
        <v>159</v>
      </c>
      <c r="L11" s="367">
        <v>17659.613069999999</v>
      </c>
      <c r="M11" s="364" t="s">
        <v>516</v>
      </c>
      <c r="N11" s="367">
        <v>341226.72707000002</v>
      </c>
      <c r="O11" s="364" t="s">
        <v>517</v>
      </c>
    </row>
    <row r="12" spans="1:15" ht="14.25" customHeight="1">
      <c r="A12" s="364" t="s">
        <v>272</v>
      </c>
      <c r="B12" s="365" t="s">
        <v>30</v>
      </c>
      <c r="C12" s="365" t="s">
        <v>273</v>
      </c>
      <c r="D12" s="365" t="s">
        <v>105</v>
      </c>
      <c r="E12" s="366" t="s">
        <v>54</v>
      </c>
      <c r="F12" s="364" t="s">
        <v>518</v>
      </c>
      <c r="G12" s="364" t="s">
        <v>159</v>
      </c>
      <c r="H12" s="364" t="s">
        <v>519</v>
      </c>
      <c r="I12" s="364" t="s">
        <v>159</v>
      </c>
      <c r="J12" s="364" t="s">
        <v>520</v>
      </c>
      <c r="K12" s="364" t="s">
        <v>159</v>
      </c>
      <c r="L12" s="367">
        <v>15750</v>
      </c>
      <c r="M12" s="364" t="s">
        <v>521</v>
      </c>
      <c r="N12" s="367">
        <v>356976.72707000002</v>
      </c>
      <c r="O12" s="364" t="s">
        <v>522</v>
      </c>
    </row>
    <row r="13" spans="1:15" ht="14.25" customHeight="1">
      <c r="A13" s="364" t="s">
        <v>214</v>
      </c>
      <c r="B13" s="365" t="s">
        <v>38</v>
      </c>
      <c r="C13" s="365" t="s">
        <v>215</v>
      </c>
      <c r="D13" s="365" t="s">
        <v>83</v>
      </c>
      <c r="E13" s="366" t="s">
        <v>39</v>
      </c>
      <c r="F13" s="364" t="s">
        <v>523</v>
      </c>
      <c r="G13" s="364" t="s">
        <v>159</v>
      </c>
      <c r="H13" s="364" t="s">
        <v>524</v>
      </c>
      <c r="I13" s="364" t="s">
        <v>159</v>
      </c>
      <c r="J13" s="364" t="s">
        <v>525</v>
      </c>
      <c r="K13" s="364" t="s">
        <v>159</v>
      </c>
      <c r="L13" s="367">
        <v>14752.262280000001</v>
      </c>
      <c r="M13" s="364" t="s">
        <v>526</v>
      </c>
      <c r="N13" s="367">
        <v>371728.98934999999</v>
      </c>
      <c r="O13" s="364" t="s">
        <v>527</v>
      </c>
    </row>
    <row r="14" spans="1:15">
      <c r="A14" s="364" t="s">
        <v>426</v>
      </c>
      <c r="B14" s="365" t="s">
        <v>30</v>
      </c>
      <c r="C14" s="365" t="s">
        <v>427</v>
      </c>
      <c r="D14" s="365" t="s">
        <v>105</v>
      </c>
      <c r="E14" s="366" t="s">
        <v>54</v>
      </c>
      <c r="F14" s="364" t="s">
        <v>518</v>
      </c>
      <c r="G14" s="364" t="s">
        <v>159</v>
      </c>
      <c r="H14" s="364" t="s">
        <v>528</v>
      </c>
      <c r="I14" s="364" t="s">
        <v>159</v>
      </c>
      <c r="J14" s="364" t="s">
        <v>529</v>
      </c>
      <c r="K14" s="364" t="s">
        <v>159</v>
      </c>
      <c r="L14" s="367">
        <v>13203.4</v>
      </c>
      <c r="M14" s="364" t="s">
        <v>530</v>
      </c>
      <c r="N14" s="367">
        <v>384932.38935000001</v>
      </c>
      <c r="O14" s="364" t="s">
        <v>531</v>
      </c>
    </row>
    <row r="15" spans="1:15" ht="38.25">
      <c r="A15" s="364" t="s">
        <v>116</v>
      </c>
      <c r="B15" s="365" t="s">
        <v>38</v>
      </c>
      <c r="C15" s="365" t="s">
        <v>117</v>
      </c>
      <c r="D15" s="365" t="s">
        <v>105</v>
      </c>
      <c r="E15" s="366" t="s">
        <v>42</v>
      </c>
      <c r="F15" s="364" t="s">
        <v>532</v>
      </c>
      <c r="G15" s="364" t="s">
        <v>159</v>
      </c>
      <c r="H15" s="364" t="s">
        <v>533</v>
      </c>
      <c r="I15" s="364" t="s">
        <v>159</v>
      </c>
      <c r="J15" s="364" t="s">
        <v>534</v>
      </c>
      <c r="K15" s="364" t="s">
        <v>159</v>
      </c>
      <c r="L15" s="367">
        <v>10392.530940000001</v>
      </c>
      <c r="M15" s="364" t="s">
        <v>535</v>
      </c>
      <c r="N15" s="367">
        <v>395324.92028999998</v>
      </c>
      <c r="O15" s="364" t="s">
        <v>536</v>
      </c>
    </row>
    <row r="16" spans="1:15" ht="14.25" customHeight="1">
      <c r="A16" s="364" t="s">
        <v>122</v>
      </c>
      <c r="B16" s="365" t="s">
        <v>38</v>
      </c>
      <c r="C16" s="365" t="s">
        <v>123</v>
      </c>
      <c r="D16" s="365" t="s">
        <v>105</v>
      </c>
      <c r="E16" s="366" t="s">
        <v>42</v>
      </c>
      <c r="F16" s="364" t="s">
        <v>537</v>
      </c>
      <c r="G16" s="364" t="s">
        <v>159</v>
      </c>
      <c r="H16" s="364" t="s">
        <v>538</v>
      </c>
      <c r="I16" s="364" t="s">
        <v>159</v>
      </c>
      <c r="J16" s="364" t="s">
        <v>539</v>
      </c>
      <c r="K16" s="364" t="s">
        <v>159</v>
      </c>
      <c r="L16" s="367">
        <v>10048.5</v>
      </c>
      <c r="M16" s="364" t="s">
        <v>540</v>
      </c>
      <c r="N16" s="367">
        <v>405373.42028999998</v>
      </c>
      <c r="O16" s="364" t="s">
        <v>541</v>
      </c>
    </row>
    <row r="17" spans="1:15">
      <c r="A17" s="364" t="s">
        <v>265</v>
      </c>
      <c r="B17" s="365" t="s">
        <v>38</v>
      </c>
      <c r="C17" s="365" t="s">
        <v>266</v>
      </c>
      <c r="D17" s="365" t="s">
        <v>105</v>
      </c>
      <c r="E17" s="366" t="s">
        <v>59</v>
      </c>
      <c r="F17" s="364" t="s">
        <v>518</v>
      </c>
      <c r="G17" s="364" t="s">
        <v>159</v>
      </c>
      <c r="H17" s="364" t="s">
        <v>542</v>
      </c>
      <c r="I17" s="364" t="s">
        <v>159</v>
      </c>
      <c r="J17" s="364" t="s">
        <v>543</v>
      </c>
      <c r="K17" s="364" t="s">
        <v>159</v>
      </c>
      <c r="L17" s="367">
        <v>8505</v>
      </c>
      <c r="M17" s="364" t="s">
        <v>544</v>
      </c>
      <c r="N17" s="367">
        <v>413878.42028999998</v>
      </c>
      <c r="O17" s="364" t="s">
        <v>545</v>
      </c>
    </row>
    <row r="18" spans="1:15">
      <c r="A18" s="364" t="s">
        <v>138</v>
      </c>
      <c r="B18" s="365" t="s">
        <v>38</v>
      </c>
      <c r="C18" s="365" t="s">
        <v>139</v>
      </c>
      <c r="D18" s="365" t="s">
        <v>83</v>
      </c>
      <c r="E18" s="366" t="s">
        <v>39</v>
      </c>
      <c r="F18" s="364" t="s">
        <v>546</v>
      </c>
      <c r="G18" s="364" t="s">
        <v>159</v>
      </c>
      <c r="H18" s="364" t="s">
        <v>547</v>
      </c>
      <c r="I18" s="364" t="s">
        <v>159</v>
      </c>
      <c r="J18" s="364" t="s">
        <v>548</v>
      </c>
      <c r="K18" s="364" t="s">
        <v>159</v>
      </c>
      <c r="L18" s="367">
        <v>7656.2010840000003</v>
      </c>
      <c r="M18" s="364" t="s">
        <v>549</v>
      </c>
      <c r="N18" s="367">
        <v>421534.62137399998</v>
      </c>
      <c r="O18" s="364" t="s">
        <v>550</v>
      </c>
    </row>
    <row r="19" spans="1:15">
      <c r="A19" s="364" t="s">
        <v>88</v>
      </c>
      <c r="B19" s="365" t="s">
        <v>38</v>
      </c>
      <c r="C19" s="365" t="s">
        <v>89</v>
      </c>
      <c r="D19" s="365" t="s">
        <v>83</v>
      </c>
      <c r="E19" s="366" t="s">
        <v>39</v>
      </c>
      <c r="F19" s="364" t="s">
        <v>551</v>
      </c>
      <c r="G19" s="364" t="s">
        <v>159</v>
      </c>
      <c r="H19" s="364" t="s">
        <v>552</v>
      </c>
      <c r="I19" s="364" t="s">
        <v>159</v>
      </c>
      <c r="J19" s="364" t="s">
        <v>553</v>
      </c>
      <c r="K19" s="364" t="s">
        <v>159</v>
      </c>
      <c r="L19" s="367">
        <v>6976.3920930000004</v>
      </c>
      <c r="M19" s="364" t="s">
        <v>554</v>
      </c>
      <c r="N19" s="367">
        <v>428511.01346699998</v>
      </c>
      <c r="O19" s="364" t="s">
        <v>555</v>
      </c>
    </row>
    <row r="20" spans="1:15">
      <c r="A20" s="364" t="s">
        <v>165</v>
      </c>
      <c r="B20" s="365" t="s">
        <v>38</v>
      </c>
      <c r="C20" s="365" t="s">
        <v>166</v>
      </c>
      <c r="D20" s="365" t="s">
        <v>82</v>
      </c>
      <c r="E20" s="366" t="s">
        <v>39</v>
      </c>
      <c r="F20" s="364" t="s">
        <v>556</v>
      </c>
      <c r="G20" s="364" t="s">
        <v>159</v>
      </c>
      <c r="H20" s="364" t="s">
        <v>557</v>
      </c>
      <c r="I20" s="364" t="s">
        <v>159</v>
      </c>
      <c r="J20" s="364" t="s">
        <v>558</v>
      </c>
      <c r="K20" s="364" t="s">
        <v>159</v>
      </c>
      <c r="L20" s="367">
        <v>6121.3243953199999</v>
      </c>
      <c r="M20" s="364" t="s">
        <v>559</v>
      </c>
      <c r="N20" s="367">
        <v>434632.33786229999</v>
      </c>
      <c r="O20" s="364" t="s">
        <v>560</v>
      </c>
    </row>
    <row r="21" spans="1:15">
      <c r="A21" s="364" t="s">
        <v>131</v>
      </c>
      <c r="B21" s="365" t="s">
        <v>38</v>
      </c>
      <c r="C21" s="365" t="s">
        <v>132</v>
      </c>
      <c r="D21" s="365" t="s">
        <v>83</v>
      </c>
      <c r="E21" s="366" t="s">
        <v>39</v>
      </c>
      <c r="F21" s="364" t="s">
        <v>561</v>
      </c>
      <c r="G21" s="364" t="s">
        <v>159</v>
      </c>
      <c r="H21" s="364" t="s">
        <v>562</v>
      </c>
      <c r="I21" s="364" t="s">
        <v>159</v>
      </c>
      <c r="J21" s="364" t="s">
        <v>563</v>
      </c>
      <c r="K21" s="364" t="s">
        <v>159</v>
      </c>
      <c r="L21" s="367">
        <v>5486.99626739</v>
      </c>
      <c r="M21" s="364" t="s">
        <v>564</v>
      </c>
      <c r="N21" s="367">
        <v>440119.33412969997</v>
      </c>
      <c r="O21" s="364" t="s">
        <v>565</v>
      </c>
    </row>
    <row r="22" spans="1:15">
      <c r="A22" s="364" t="s">
        <v>151</v>
      </c>
      <c r="B22" s="365" t="s">
        <v>38</v>
      </c>
      <c r="C22" s="365" t="s">
        <v>152</v>
      </c>
      <c r="D22" s="365" t="s">
        <v>83</v>
      </c>
      <c r="E22" s="366" t="s">
        <v>39</v>
      </c>
      <c r="F22" s="364" t="s">
        <v>566</v>
      </c>
      <c r="G22" s="364" t="s">
        <v>159</v>
      </c>
      <c r="H22" s="364" t="s">
        <v>567</v>
      </c>
      <c r="I22" s="364" t="s">
        <v>159</v>
      </c>
      <c r="J22" s="364" t="s">
        <v>568</v>
      </c>
      <c r="K22" s="364" t="s">
        <v>159</v>
      </c>
      <c r="L22" s="367">
        <v>4257.8071247159996</v>
      </c>
      <c r="M22" s="364" t="s">
        <v>569</v>
      </c>
      <c r="N22" s="367">
        <v>444377.14125440002</v>
      </c>
      <c r="O22" s="364" t="s">
        <v>570</v>
      </c>
    </row>
    <row r="23" spans="1:15">
      <c r="A23" s="364" t="s">
        <v>118</v>
      </c>
      <c r="B23" s="365" t="s">
        <v>38</v>
      </c>
      <c r="C23" s="365" t="s">
        <v>276</v>
      </c>
      <c r="D23" s="365" t="s">
        <v>105</v>
      </c>
      <c r="E23" s="366" t="s">
        <v>119</v>
      </c>
      <c r="F23" s="364" t="s">
        <v>571</v>
      </c>
      <c r="G23" s="364" t="s">
        <v>159</v>
      </c>
      <c r="H23" s="364" t="s">
        <v>572</v>
      </c>
      <c r="I23" s="364" t="s">
        <v>159</v>
      </c>
      <c r="J23" s="364" t="s">
        <v>573</v>
      </c>
      <c r="K23" s="364" t="s">
        <v>159</v>
      </c>
      <c r="L23" s="367">
        <v>3482.82</v>
      </c>
      <c r="M23" s="364" t="s">
        <v>574</v>
      </c>
      <c r="N23" s="367">
        <v>447859.96125440003</v>
      </c>
      <c r="O23" s="364" t="s">
        <v>575</v>
      </c>
    </row>
    <row r="24" spans="1:15">
      <c r="A24" s="368" t="s">
        <v>282</v>
      </c>
      <c r="B24" s="369" t="s">
        <v>38</v>
      </c>
      <c r="C24" s="369" t="s">
        <v>283</v>
      </c>
      <c r="D24" s="369" t="s">
        <v>83</v>
      </c>
      <c r="E24" s="370" t="s">
        <v>39</v>
      </c>
      <c r="F24" s="368" t="s">
        <v>576</v>
      </c>
      <c r="G24" s="368" t="s">
        <v>159</v>
      </c>
      <c r="H24" s="368" t="s">
        <v>577</v>
      </c>
      <c r="I24" s="368" t="s">
        <v>159</v>
      </c>
      <c r="J24" s="368" t="s">
        <v>578</v>
      </c>
      <c r="K24" s="368" t="s">
        <v>159</v>
      </c>
      <c r="L24" s="371">
        <v>2861.1794610000002</v>
      </c>
      <c r="M24" s="368" t="s">
        <v>579</v>
      </c>
      <c r="N24" s="371">
        <v>450721.14071539999</v>
      </c>
      <c r="O24" s="368" t="s">
        <v>580</v>
      </c>
    </row>
    <row r="25" spans="1:15">
      <c r="A25" s="368" t="s">
        <v>175</v>
      </c>
      <c r="B25" s="369" t="s">
        <v>38</v>
      </c>
      <c r="C25" s="369" t="s">
        <v>176</v>
      </c>
      <c r="D25" s="369" t="s">
        <v>83</v>
      </c>
      <c r="E25" s="370" t="s">
        <v>39</v>
      </c>
      <c r="F25" s="368" t="s">
        <v>581</v>
      </c>
      <c r="G25" s="368" t="s">
        <v>159</v>
      </c>
      <c r="H25" s="368" t="s">
        <v>547</v>
      </c>
      <c r="I25" s="368" t="s">
        <v>159</v>
      </c>
      <c r="J25" s="368" t="s">
        <v>582</v>
      </c>
      <c r="K25" s="368" t="s">
        <v>159</v>
      </c>
      <c r="L25" s="371">
        <v>2832.0320430480001</v>
      </c>
      <c r="M25" s="368" t="s">
        <v>583</v>
      </c>
      <c r="N25" s="371">
        <v>453553.17275839997</v>
      </c>
      <c r="O25" s="368" t="s">
        <v>584</v>
      </c>
    </row>
    <row r="26" spans="1:15">
      <c r="A26" s="368" t="s">
        <v>160</v>
      </c>
      <c r="B26" s="369" t="s">
        <v>38</v>
      </c>
      <c r="C26" s="369" t="s">
        <v>161</v>
      </c>
      <c r="D26" s="369" t="s">
        <v>83</v>
      </c>
      <c r="E26" s="370" t="s">
        <v>39</v>
      </c>
      <c r="F26" s="368" t="s">
        <v>585</v>
      </c>
      <c r="G26" s="368" t="s">
        <v>159</v>
      </c>
      <c r="H26" s="368" t="s">
        <v>586</v>
      </c>
      <c r="I26" s="368" t="s">
        <v>159</v>
      </c>
      <c r="J26" s="368" t="s">
        <v>587</v>
      </c>
      <c r="K26" s="368" t="s">
        <v>159</v>
      </c>
      <c r="L26" s="371">
        <v>2694.1691700000001</v>
      </c>
      <c r="M26" s="368" t="s">
        <v>588</v>
      </c>
      <c r="N26" s="371">
        <v>456247.34192839998</v>
      </c>
      <c r="O26" s="368" t="s">
        <v>589</v>
      </c>
    </row>
    <row r="27" spans="1:15">
      <c r="A27" s="368" t="s">
        <v>80</v>
      </c>
      <c r="B27" s="369" t="s">
        <v>38</v>
      </c>
      <c r="C27" s="369" t="s">
        <v>81</v>
      </c>
      <c r="D27" s="369" t="s">
        <v>82</v>
      </c>
      <c r="E27" s="370" t="s">
        <v>39</v>
      </c>
      <c r="F27" s="368" t="s">
        <v>590</v>
      </c>
      <c r="G27" s="368" t="s">
        <v>159</v>
      </c>
      <c r="H27" s="368" t="s">
        <v>591</v>
      </c>
      <c r="I27" s="368" t="s">
        <v>159</v>
      </c>
      <c r="J27" s="368" t="s">
        <v>592</v>
      </c>
      <c r="K27" s="368" t="s">
        <v>159</v>
      </c>
      <c r="L27" s="371">
        <v>2298.4934816079999</v>
      </c>
      <c r="M27" s="368" t="s">
        <v>593</v>
      </c>
      <c r="N27" s="371">
        <v>458545.83541</v>
      </c>
      <c r="O27" s="368" t="s">
        <v>594</v>
      </c>
    </row>
    <row r="28" spans="1:15">
      <c r="A28" s="368" t="s">
        <v>224</v>
      </c>
      <c r="B28" s="369" t="s">
        <v>38</v>
      </c>
      <c r="C28" s="369" t="s">
        <v>225</v>
      </c>
      <c r="D28" s="369" t="s">
        <v>83</v>
      </c>
      <c r="E28" s="370" t="s">
        <v>39</v>
      </c>
      <c r="F28" s="368" t="s">
        <v>595</v>
      </c>
      <c r="G28" s="368" t="s">
        <v>159</v>
      </c>
      <c r="H28" s="368" t="s">
        <v>567</v>
      </c>
      <c r="I28" s="368" t="s">
        <v>159</v>
      </c>
      <c r="J28" s="368" t="s">
        <v>596</v>
      </c>
      <c r="K28" s="368" t="s">
        <v>159</v>
      </c>
      <c r="L28" s="371">
        <v>1489.9561783199999</v>
      </c>
      <c r="M28" s="368" t="s">
        <v>597</v>
      </c>
      <c r="N28" s="371">
        <v>460035.79158830002</v>
      </c>
      <c r="O28" s="368" t="s">
        <v>598</v>
      </c>
    </row>
    <row r="29" spans="1:15">
      <c r="A29" s="368" t="s">
        <v>424</v>
      </c>
      <c r="B29" s="369" t="s">
        <v>38</v>
      </c>
      <c r="C29" s="369" t="s">
        <v>425</v>
      </c>
      <c r="D29" s="369" t="s">
        <v>105</v>
      </c>
      <c r="E29" s="370" t="s">
        <v>31</v>
      </c>
      <c r="F29" s="368" t="s">
        <v>518</v>
      </c>
      <c r="G29" s="368" t="s">
        <v>159</v>
      </c>
      <c r="H29" s="368" t="s">
        <v>599</v>
      </c>
      <c r="I29" s="368" t="s">
        <v>159</v>
      </c>
      <c r="J29" s="368" t="s">
        <v>600</v>
      </c>
      <c r="K29" s="368" t="s">
        <v>159</v>
      </c>
      <c r="L29" s="371">
        <v>1248.8</v>
      </c>
      <c r="M29" s="368" t="s">
        <v>601</v>
      </c>
      <c r="N29" s="371">
        <v>461284.59158830001</v>
      </c>
      <c r="O29" s="368" t="s">
        <v>602</v>
      </c>
    </row>
    <row r="30" spans="1:15">
      <c r="A30" s="368" t="s">
        <v>171</v>
      </c>
      <c r="B30" s="369" t="s">
        <v>38</v>
      </c>
      <c r="C30" s="369" t="s">
        <v>172</v>
      </c>
      <c r="D30" s="369" t="s">
        <v>133</v>
      </c>
      <c r="E30" s="370" t="s">
        <v>39</v>
      </c>
      <c r="F30" s="368" t="s">
        <v>556</v>
      </c>
      <c r="G30" s="368" t="s">
        <v>159</v>
      </c>
      <c r="H30" s="368" t="s">
        <v>603</v>
      </c>
      <c r="I30" s="368" t="s">
        <v>159</v>
      </c>
      <c r="J30" s="368" t="s">
        <v>604</v>
      </c>
      <c r="K30" s="368" t="s">
        <v>159</v>
      </c>
      <c r="L30" s="371">
        <v>1207.494127296</v>
      </c>
      <c r="M30" s="368" t="s">
        <v>601</v>
      </c>
      <c r="N30" s="371">
        <v>462492.0857156</v>
      </c>
      <c r="O30" s="368" t="s">
        <v>605</v>
      </c>
    </row>
    <row r="31" spans="1:15" ht="51">
      <c r="A31" s="368" t="s">
        <v>45</v>
      </c>
      <c r="B31" s="369" t="s">
        <v>38</v>
      </c>
      <c r="C31" s="369" t="s">
        <v>46</v>
      </c>
      <c r="D31" s="369" t="s">
        <v>79</v>
      </c>
      <c r="E31" s="370" t="s">
        <v>41</v>
      </c>
      <c r="F31" s="368" t="s">
        <v>606</v>
      </c>
      <c r="G31" s="368" t="s">
        <v>159</v>
      </c>
      <c r="H31" s="368" t="s">
        <v>607</v>
      </c>
      <c r="I31" s="368" t="s">
        <v>159</v>
      </c>
      <c r="J31" s="368" t="s">
        <v>608</v>
      </c>
      <c r="K31" s="368" t="s">
        <v>159</v>
      </c>
      <c r="L31" s="371">
        <v>1200</v>
      </c>
      <c r="M31" s="368" t="s">
        <v>609</v>
      </c>
      <c r="N31" s="371">
        <v>463692.0857156</v>
      </c>
      <c r="O31" s="368" t="s">
        <v>610</v>
      </c>
    </row>
    <row r="32" spans="1:15" ht="25.5">
      <c r="A32" s="368" t="s">
        <v>195</v>
      </c>
      <c r="B32" s="369" t="s">
        <v>38</v>
      </c>
      <c r="C32" s="369" t="s">
        <v>196</v>
      </c>
      <c r="D32" s="369" t="s">
        <v>79</v>
      </c>
      <c r="E32" s="370" t="s">
        <v>39</v>
      </c>
      <c r="F32" s="368" t="s">
        <v>611</v>
      </c>
      <c r="G32" s="368" t="s">
        <v>159</v>
      </c>
      <c r="H32" s="368" t="s">
        <v>612</v>
      </c>
      <c r="I32" s="368" t="s">
        <v>159</v>
      </c>
      <c r="J32" s="368" t="s">
        <v>613</v>
      </c>
      <c r="K32" s="368" t="s">
        <v>159</v>
      </c>
      <c r="L32" s="371">
        <v>1193.1381958080001</v>
      </c>
      <c r="M32" s="368" t="s">
        <v>609</v>
      </c>
      <c r="N32" s="371">
        <v>464885.22391140001</v>
      </c>
      <c r="O32" s="368" t="s">
        <v>614</v>
      </c>
    </row>
    <row r="33" spans="1:15" ht="38.25">
      <c r="A33" s="368" t="s">
        <v>47</v>
      </c>
      <c r="B33" s="369" t="s">
        <v>38</v>
      </c>
      <c r="C33" s="369" t="s">
        <v>48</v>
      </c>
      <c r="D33" s="369" t="s">
        <v>105</v>
      </c>
      <c r="E33" s="370" t="s">
        <v>37</v>
      </c>
      <c r="F33" s="368" t="s">
        <v>615</v>
      </c>
      <c r="G33" s="368" t="s">
        <v>159</v>
      </c>
      <c r="H33" s="368" t="s">
        <v>616</v>
      </c>
      <c r="I33" s="368" t="s">
        <v>159</v>
      </c>
      <c r="J33" s="368" t="s">
        <v>617</v>
      </c>
      <c r="K33" s="368" t="s">
        <v>159</v>
      </c>
      <c r="L33" s="371">
        <v>1062.8309999999999</v>
      </c>
      <c r="M33" s="368" t="s">
        <v>618</v>
      </c>
      <c r="N33" s="371">
        <v>465948.05491140002</v>
      </c>
      <c r="O33" s="368" t="s">
        <v>619</v>
      </c>
    </row>
    <row r="34" spans="1:15" ht="38.25">
      <c r="A34" s="368" t="s">
        <v>270</v>
      </c>
      <c r="B34" s="369" t="s">
        <v>38</v>
      </c>
      <c r="C34" s="369" t="s">
        <v>271</v>
      </c>
      <c r="D34" s="369" t="s">
        <v>105</v>
      </c>
      <c r="E34" s="370" t="s">
        <v>59</v>
      </c>
      <c r="F34" s="368" t="s">
        <v>518</v>
      </c>
      <c r="G34" s="368" t="s">
        <v>159</v>
      </c>
      <c r="H34" s="368" t="s">
        <v>620</v>
      </c>
      <c r="I34" s="368" t="s">
        <v>159</v>
      </c>
      <c r="J34" s="368" t="s">
        <v>621</v>
      </c>
      <c r="K34" s="368" t="s">
        <v>159</v>
      </c>
      <c r="L34" s="371">
        <v>718.2</v>
      </c>
      <c r="M34" s="368" t="s">
        <v>622</v>
      </c>
      <c r="N34" s="371">
        <v>466666.25491140003</v>
      </c>
      <c r="O34" s="368" t="s">
        <v>623</v>
      </c>
    </row>
    <row r="35" spans="1:15" ht="25.5">
      <c r="A35" s="368" t="s">
        <v>177</v>
      </c>
      <c r="B35" s="369" t="s">
        <v>38</v>
      </c>
      <c r="C35" s="369" t="s">
        <v>178</v>
      </c>
      <c r="D35" s="369" t="s">
        <v>79</v>
      </c>
      <c r="E35" s="370" t="s">
        <v>39</v>
      </c>
      <c r="F35" s="368" t="s">
        <v>624</v>
      </c>
      <c r="G35" s="368" t="s">
        <v>159</v>
      </c>
      <c r="H35" s="368" t="s">
        <v>625</v>
      </c>
      <c r="I35" s="368" t="s">
        <v>159</v>
      </c>
      <c r="J35" s="368" t="s">
        <v>626</v>
      </c>
      <c r="K35" s="368" t="s">
        <v>159</v>
      </c>
      <c r="L35" s="371">
        <v>627.74297999999999</v>
      </c>
      <c r="M35" s="368" t="s">
        <v>627</v>
      </c>
      <c r="N35" s="371">
        <v>467293.99789140001</v>
      </c>
      <c r="O35" s="368" t="s">
        <v>628</v>
      </c>
    </row>
    <row r="36" spans="1:15" ht="25.5">
      <c r="A36" s="368" t="s">
        <v>197</v>
      </c>
      <c r="B36" s="369" t="s">
        <v>38</v>
      </c>
      <c r="C36" s="369" t="s">
        <v>198</v>
      </c>
      <c r="D36" s="369" t="s">
        <v>79</v>
      </c>
      <c r="E36" s="370" t="s">
        <v>39</v>
      </c>
      <c r="F36" s="368" t="s">
        <v>611</v>
      </c>
      <c r="G36" s="368" t="s">
        <v>159</v>
      </c>
      <c r="H36" s="368" t="s">
        <v>629</v>
      </c>
      <c r="I36" s="368" t="s">
        <v>159</v>
      </c>
      <c r="J36" s="368" t="s">
        <v>630</v>
      </c>
      <c r="K36" s="368" t="s">
        <v>159</v>
      </c>
      <c r="L36" s="371">
        <v>558.32748906400002</v>
      </c>
      <c r="M36" s="368" t="s">
        <v>631</v>
      </c>
      <c r="N36" s="371">
        <v>467852.3253805</v>
      </c>
      <c r="O36" s="368" t="s">
        <v>632</v>
      </c>
    </row>
    <row r="37" spans="1:15" ht="25.5">
      <c r="A37" s="368" t="s">
        <v>274</v>
      </c>
      <c r="B37" s="369" t="s">
        <v>38</v>
      </c>
      <c r="C37" s="369" t="s">
        <v>275</v>
      </c>
      <c r="D37" s="369" t="s">
        <v>105</v>
      </c>
      <c r="E37" s="370" t="s">
        <v>42</v>
      </c>
      <c r="F37" s="368" t="s">
        <v>518</v>
      </c>
      <c r="G37" s="368" t="s">
        <v>159</v>
      </c>
      <c r="H37" s="368" t="s">
        <v>633</v>
      </c>
      <c r="I37" s="368" t="s">
        <v>159</v>
      </c>
      <c r="J37" s="368" t="s">
        <v>634</v>
      </c>
      <c r="K37" s="368" t="s">
        <v>159</v>
      </c>
      <c r="L37" s="371">
        <v>431.2</v>
      </c>
      <c r="M37" s="368" t="s">
        <v>635</v>
      </c>
      <c r="N37" s="371">
        <v>468283.52538050001</v>
      </c>
      <c r="O37" s="368" t="s">
        <v>636</v>
      </c>
    </row>
    <row r="38" spans="1:15">
      <c r="A38" s="368" t="s">
        <v>120</v>
      </c>
      <c r="B38" s="369" t="s">
        <v>38</v>
      </c>
      <c r="C38" s="369" t="s">
        <v>121</v>
      </c>
      <c r="D38" s="369" t="s">
        <v>105</v>
      </c>
      <c r="E38" s="370" t="s">
        <v>59</v>
      </c>
      <c r="F38" s="368" t="s">
        <v>637</v>
      </c>
      <c r="G38" s="368" t="s">
        <v>159</v>
      </c>
      <c r="H38" s="368" t="s">
        <v>638</v>
      </c>
      <c r="I38" s="368" t="s">
        <v>159</v>
      </c>
      <c r="J38" s="368" t="s">
        <v>639</v>
      </c>
      <c r="K38" s="368" t="s">
        <v>159</v>
      </c>
      <c r="L38" s="371">
        <v>386.99759999999998</v>
      </c>
      <c r="M38" s="368" t="s">
        <v>640</v>
      </c>
      <c r="N38" s="371">
        <v>468670.52298050001</v>
      </c>
      <c r="O38" s="368" t="s">
        <v>641</v>
      </c>
    </row>
    <row r="39" spans="1:15" ht="25.5">
      <c r="A39" s="368" t="s">
        <v>181</v>
      </c>
      <c r="B39" s="369" t="s">
        <v>38</v>
      </c>
      <c r="C39" s="369" t="s">
        <v>182</v>
      </c>
      <c r="D39" s="369" t="s">
        <v>79</v>
      </c>
      <c r="E39" s="370" t="s">
        <v>39</v>
      </c>
      <c r="F39" s="368" t="s">
        <v>642</v>
      </c>
      <c r="G39" s="368" t="s">
        <v>159</v>
      </c>
      <c r="H39" s="368" t="s">
        <v>643</v>
      </c>
      <c r="I39" s="368" t="s">
        <v>159</v>
      </c>
      <c r="J39" s="368" t="s">
        <v>644</v>
      </c>
      <c r="K39" s="368" t="s">
        <v>159</v>
      </c>
      <c r="L39" s="371">
        <v>307.24338</v>
      </c>
      <c r="M39" s="368" t="s">
        <v>645</v>
      </c>
      <c r="N39" s="371">
        <v>468977.76636050001</v>
      </c>
      <c r="O39" s="368" t="s">
        <v>646</v>
      </c>
    </row>
    <row r="40" spans="1:15" ht="38.25">
      <c r="A40" s="368" t="s">
        <v>77</v>
      </c>
      <c r="B40" s="369" t="s">
        <v>30</v>
      </c>
      <c r="C40" s="369" t="s">
        <v>34</v>
      </c>
      <c r="D40" s="369" t="s">
        <v>70</v>
      </c>
      <c r="E40" s="370" t="s">
        <v>56</v>
      </c>
      <c r="F40" s="368" t="s">
        <v>647</v>
      </c>
      <c r="G40" s="368" t="s">
        <v>159</v>
      </c>
      <c r="H40" s="368" t="s">
        <v>648</v>
      </c>
      <c r="I40" s="368" t="s">
        <v>159</v>
      </c>
      <c r="J40" s="368" t="s">
        <v>648</v>
      </c>
      <c r="K40" s="368" t="s">
        <v>159</v>
      </c>
      <c r="L40" s="371">
        <v>292.42</v>
      </c>
      <c r="M40" s="368" t="s">
        <v>649</v>
      </c>
      <c r="N40" s="371">
        <v>469270.1863605</v>
      </c>
      <c r="O40" s="368" t="s">
        <v>650</v>
      </c>
    </row>
    <row r="41" spans="1:15">
      <c r="A41" s="368" t="s">
        <v>432</v>
      </c>
      <c r="B41" s="369" t="s">
        <v>38</v>
      </c>
      <c r="C41" s="369" t="s">
        <v>433</v>
      </c>
      <c r="D41" s="369" t="s">
        <v>83</v>
      </c>
      <c r="E41" s="370" t="s">
        <v>39</v>
      </c>
      <c r="F41" s="368" t="s">
        <v>651</v>
      </c>
      <c r="G41" s="368" t="s">
        <v>159</v>
      </c>
      <c r="H41" s="368" t="s">
        <v>652</v>
      </c>
      <c r="I41" s="368" t="s">
        <v>159</v>
      </c>
      <c r="J41" s="368" t="s">
        <v>653</v>
      </c>
      <c r="K41" s="368" t="s">
        <v>159</v>
      </c>
      <c r="L41" s="371">
        <v>276.75597176299999</v>
      </c>
      <c r="M41" s="368" t="s">
        <v>649</v>
      </c>
      <c r="N41" s="371">
        <v>469546.94233230001</v>
      </c>
      <c r="O41" s="368" t="s">
        <v>654</v>
      </c>
    </row>
    <row r="42" spans="1:15" ht="25.5">
      <c r="A42" s="368" t="s">
        <v>167</v>
      </c>
      <c r="B42" s="369" t="s">
        <v>38</v>
      </c>
      <c r="C42" s="369" t="s">
        <v>168</v>
      </c>
      <c r="D42" s="369" t="s">
        <v>79</v>
      </c>
      <c r="E42" s="370" t="s">
        <v>39</v>
      </c>
      <c r="F42" s="368" t="s">
        <v>655</v>
      </c>
      <c r="G42" s="368" t="s">
        <v>159</v>
      </c>
      <c r="H42" s="368" t="s">
        <v>656</v>
      </c>
      <c r="I42" s="368" t="s">
        <v>159</v>
      </c>
      <c r="J42" s="368" t="s">
        <v>657</v>
      </c>
      <c r="K42" s="368" t="s">
        <v>159</v>
      </c>
      <c r="L42" s="371">
        <v>236.4178</v>
      </c>
      <c r="M42" s="368" t="s">
        <v>658</v>
      </c>
      <c r="N42" s="371">
        <v>469783.3601323</v>
      </c>
      <c r="O42" s="368" t="s">
        <v>659</v>
      </c>
    </row>
    <row r="43" spans="1:15" ht="38.25">
      <c r="A43" s="368" t="s">
        <v>179</v>
      </c>
      <c r="B43" s="369" t="s">
        <v>38</v>
      </c>
      <c r="C43" s="369" t="s">
        <v>180</v>
      </c>
      <c r="D43" s="369" t="s">
        <v>79</v>
      </c>
      <c r="E43" s="370" t="s">
        <v>39</v>
      </c>
      <c r="F43" s="368" t="s">
        <v>624</v>
      </c>
      <c r="G43" s="368" t="s">
        <v>159</v>
      </c>
      <c r="H43" s="368" t="s">
        <v>660</v>
      </c>
      <c r="I43" s="368" t="s">
        <v>159</v>
      </c>
      <c r="J43" s="368" t="s">
        <v>661</v>
      </c>
      <c r="K43" s="368" t="s">
        <v>159</v>
      </c>
      <c r="L43" s="371">
        <v>229.29534000000001</v>
      </c>
      <c r="M43" s="368" t="s">
        <v>658</v>
      </c>
      <c r="N43" s="371">
        <v>470012.65547230002</v>
      </c>
      <c r="O43" s="368" t="s">
        <v>662</v>
      </c>
    </row>
    <row r="44" spans="1:15" ht="25.5">
      <c r="A44" s="368" t="s">
        <v>220</v>
      </c>
      <c r="B44" s="369" t="s">
        <v>38</v>
      </c>
      <c r="C44" s="369" t="s">
        <v>221</v>
      </c>
      <c r="D44" s="369" t="s">
        <v>83</v>
      </c>
      <c r="E44" s="370" t="s">
        <v>39</v>
      </c>
      <c r="F44" s="368" t="s">
        <v>663</v>
      </c>
      <c r="G44" s="368" t="s">
        <v>159</v>
      </c>
      <c r="H44" s="368" t="s">
        <v>664</v>
      </c>
      <c r="I44" s="368" t="s">
        <v>159</v>
      </c>
      <c r="J44" s="368" t="s">
        <v>665</v>
      </c>
      <c r="K44" s="368" t="s">
        <v>159</v>
      </c>
      <c r="L44" s="371">
        <v>188.18220959999999</v>
      </c>
      <c r="M44" s="368" t="s">
        <v>666</v>
      </c>
      <c r="N44" s="371">
        <v>470200.83768190001</v>
      </c>
      <c r="O44" s="368" t="s">
        <v>667</v>
      </c>
    </row>
    <row r="45" spans="1:15" ht="25.5">
      <c r="A45" s="368" t="s">
        <v>169</v>
      </c>
      <c r="B45" s="369" t="s">
        <v>38</v>
      </c>
      <c r="C45" s="369" t="s">
        <v>170</v>
      </c>
      <c r="D45" s="369" t="s">
        <v>79</v>
      </c>
      <c r="E45" s="370" t="s">
        <v>39</v>
      </c>
      <c r="F45" s="368" t="s">
        <v>655</v>
      </c>
      <c r="G45" s="368" t="s">
        <v>159</v>
      </c>
      <c r="H45" s="368" t="s">
        <v>668</v>
      </c>
      <c r="I45" s="368" t="s">
        <v>159</v>
      </c>
      <c r="J45" s="368" t="s">
        <v>669</v>
      </c>
      <c r="K45" s="368" t="s">
        <v>159</v>
      </c>
      <c r="L45" s="371">
        <v>170.0265</v>
      </c>
      <c r="M45" s="368" t="s">
        <v>666</v>
      </c>
      <c r="N45" s="371">
        <v>470370.86418189999</v>
      </c>
      <c r="O45" s="368" t="s">
        <v>670</v>
      </c>
    </row>
    <row r="46" spans="1:15" ht="25.5">
      <c r="A46" s="368" t="s">
        <v>191</v>
      </c>
      <c r="B46" s="369" t="s">
        <v>38</v>
      </c>
      <c r="C46" s="369" t="s">
        <v>192</v>
      </c>
      <c r="D46" s="369" t="s">
        <v>79</v>
      </c>
      <c r="E46" s="370" t="s">
        <v>39</v>
      </c>
      <c r="F46" s="368" t="s">
        <v>671</v>
      </c>
      <c r="G46" s="368" t="s">
        <v>159</v>
      </c>
      <c r="H46" s="368" t="s">
        <v>672</v>
      </c>
      <c r="I46" s="368" t="s">
        <v>159</v>
      </c>
      <c r="J46" s="368" t="s">
        <v>673</v>
      </c>
      <c r="K46" s="368" t="s">
        <v>159</v>
      </c>
      <c r="L46" s="371">
        <v>153.72</v>
      </c>
      <c r="M46" s="368" t="s">
        <v>674</v>
      </c>
      <c r="N46" s="371">
        <v>470524.58418190002</v>
      </c>
      <c r="O46" s="368" t="s">
        <v>675</v>
      </c>
    </row>
    <row r="47" spans="1:15" ht="25.5">
      <c r="A47" s="368" t="s">
        <v>189</v>
      </c>
      <c r="B47" s="369" t="s">
        <v>38</v>
      </c>
      <c r="C47" s="369" t="s">
        <v>190</v>
      </c>
      <c r="D47" s="369" t="s">
        <v>79</v>
      </c>
      <c r="E47" s="370" t="s">
        <v>39</v>
      </c>
      <c r="F47" s="368" t="s">
        <v>671</v>
      </c>
      <c r="G47" s="368" t="s">
        <v>159</v>
      </c>
      <c r="H47" s="368" t="s">
        <v>672</v>
      </c>
      <c r="I47" s="368" t="s">
        <v>159</v>
      </c>
      <c r="J47" s="368" t="s">
        <v>673</v>
      </c>
      <c r="K47" s="368" t="s">
        <v>159</v>
      </c>
      <c r="L47" s="371">
        <v>153.72</v>
      </c>
      <c r="M47" s="368" t="s">
        <v>674</v>
      </c>
      <c r="N47" s="371">
        <v>470678.30418189999</v>
      </c>
      <c r="O47" s="368" t="s">
        <v>676</v>
      </c>
    </row>
    <row r="48" spans="1:15">
      <c r="A48" s="368" t="s">
        <v>134</v>
      </c>
      <c r="B48" s="369" t="s">
        <v>38</v>
      </c>
      <c r="C48" s="369" t="s">
        <v>135</v>
      </c>
      <c r="D48" s="369" t="s">
        <v>83</v>
      </c>
      <c r="E48" s="370" t="s">
        <v>39</v>
      </c>
      <c r="F48" s="368" t="s">
        <v>677</v>
      </c>
      <c r="G48" s="368" t="s">
        <v>159</v>
      </c>
      <c r="H48" s="368" t="s">
        <v>678</v>
      </c>
      <c r="I48" s="368" t="s">
        <v>159</v>
      </c>
      <c r="J48" s="368" t="s">
        <v>679</v>
      </c>
      <c r="K48" s="368" t="s">
        <v>159</v>
      </c>
      <c r="L48" s="371">
        <v>143.83607850000001</v>
      </c>
      <c r="M48" s="368" t="s">
        <v>674</v>
      </c>
      <c r="N48" s="371">
        <v>470822.14026040002</v>
      </c>
      <c r="O48" s="368" t="s">
        <v>680</v>
      </c>
    </row>
    <row r="49" spans="1:15">
      <c r="A49" s="368" t="s">
        <v>210</v>
      </c>
      <c r="B49" s="369" t="s">
        <v>38</v>
      </c>
      <c r="C49" s="369" t="s">
        <v>211</v>
      </c>
      <c r="D49" s="369" t="s">
        <v>83</v>
      </c>
      <c r="E49" s="370" t="s">
        <v>39</v>
      </c>
      <c r="F49" s="368" t="s">
        <v>681</v>
      </c>
      <c r="G49" s="368" t="s">
        <v>159</v>
      </c>
      <c r="H49" s="368" t="s">
        <v>682</v>
      </c>
      <c r="I49" s="368" t="s">
        <v>159</v>
      </c>
      <c r="J49" s="368" t="s">
        <v>683</v>
      </c>
      <c r="K49" s="368" t="s">
        <v>159</v>
      </c>
      <c r="L49" s="371">
        <v>140.79177781199999</v>
      </c>
      <c r="M49" s="368" t="s">
        <v>674</v>
      </c>
      <c r="N49" s="371">
        <v>470962.93203819997</v>
      </c>
      <c r="O49" s="368" t="s">
        <v>684</v>
      </c>
    </row>
    <row r="50" spans="1:15">
      <c r="A50" s="368" t="s">
        <v>84</v>
      </c>
      <c r="B50" s="369" t="s">
        <v>38</v>
      </c>
      <c r="C50" s="369" t="s">
        <v>85</v>
      </c>
      <c r="D50" s="369" t="s">
        <v>70</v>
      </c>
      <c r="E50" s="370" t="s">
        <v>39</v>
      </c>
      <c r="F50" s="368" t="s">
        <v>590</v>
      </c>
      <c r="G50" s="368" t="s">
        <v>159</v>
      </c>
      <c r="H50" s="368" t="s">
        <v>685</v>
      </c>
      <c r="I50" s="368" t="s">
        <v>159</v>
      </c>
      <c r="J50" s="368" t="s">
        <v>686</v>
      </c>
      <c r="K50" s="368" t="s">
        <v>159</v>
      </c>
      <c r="L50" s="371">
        <v>122.820262376</v>
      </c>
      <c r="M50" s="368" t="s">
        <v>674</v>
      </c>
      <c r="N50" s="371">
        <v>471085.7523006</v>
      </c>
      <c r="O50" s="368" t="s">
        <v>687</v>
      </c>
    </row>
    <row r="51" spans="1:15">
      <c r="A51" s="368" t="s">
        <v>142</v>
      </c>
      <c r="B51" s="369" t="s">
        <v>38</v>
      </c>
      <c r="C51" s="369" t="s">
        <v>143</v>
      </c>
      <c r="D51" s="369" t="s">
        <v>105</v>
      </c>
      <c r="E51" s="370" t="s">
        <v>59</v>
      </c>
      <c r="F51" s="368" t="s">
        <v>688</v>
      </c>
      <c r="G51" s="368" t="s">
        <v>159</v>
      </c>
      <c r="H51" s="368" t="s">
        <v>689</v>
      </c>
      <c r="I51" s="368" t="s">
        <v>159</v>
      </c>
      <c r="J51" s="368" t="s">
        <v>690</v>
      </c>
      <c r="K51" s="368" t="s">
        <v>159</v>
      </c>
      <c r="L51" s="371">
        <v>117.039978</v>
      </c>
      <c r="M51" s="368" t="s">
        <v>691</v>
      </c>
      <c r="N51" s="371">
        <v>471202.79227859998</v>
      </c>
      <c r="O51" s="368" t="s">
        <v>692</v>
      </c>
    </row>
    <row r="52" spans="1:15">
      <c r="A52" s="368" t="s">
        <v>187</v>
      </c>
      <c r="B52" s="369" t="s">
        <v>38</v>
      </c>
      <c r="C52" s="369" t="s">
        <v>188</v>
      </c>
      <c r="D52" s="369" t="s">
        <v>83</v>
      </c>
      <c r="E52" s="370" t="s">
        <v>39</v>
      </c>
      <c r="F52" s="368" t="s">
        <v>693</v>
      </c>
      <c r="G52" s="368" t="s">
        <v>159</v>
      </c>
      <c r="H52" s="368" t="s">
        <v>694</v>
      </c>
      <c r="I52" s="368" t="s">
        <v>159</v>
      </c>
      <c r="J52" s="368" t="s">
        <v>695</v>
      </c>
      <c r="K52" s="368" t="s">
        <v>159</v>
      </c>
      <c r="L52" s="371">
        <v>78.132427199999995</v>
      </c>
      <c r="M52" s="368" t="s">
        <v>691</v>
      </c>
      <c r="N52" s="371">
        <v>471280.92470580002</v>
      </c>
      <c r="O52" s="368" t="s">
        <v>696</v>
      </c>
    </row>
    <row r="53" spans="1:15" ht="25.5">
      <c r="A53" s="368" t="s">
        <v>90</v>
      </c>
      <c r="B53" s="369" t="s">
        <v>38</v>
      </c>
      <c r="C53" s="369" t="s">
        <v>91</v>
      </c>
      <c r="D53" s="369" t="s">
        <v>79</v>
      </c>
      <c r="E53" s="370" t="s">
        <v>39</v>
      </c>
      <c r="F53" s="368" t="s">
        <v>697</v>
      </c>
      <c r="G53" s="368" t="s">
        <v>159</v>
      </c>
      <c r="H53" s="368" t="s">
        <v>698</v>
      </c>
      <c r="I53" s="368" t="s">
        <v>159</v>
      </c>
      <c r="J53" s="368" t="s">
        <v>699</v>
      </c>
      <c r="K53" s="368" t="s">
        <v>159</v>
      </c>
      <c r="L53" s="371">
        <v>68.2</v>
      </c>
      <c r="M53" s="368" t="s">
        <v>700</v>
      </c>
      <c r="N53" s="371">
        <v>471349.12470579997</v>
      </c>
      <c r="O53" s="368" t="s">
        <v>701</v>
      </c>
    </row>
    <row r="54" spans="1:15" ht="25.5">
      <c r="A54" s="368" t="s">
        <v>103</v>
      </c>
      <c r="B54" s="369" t="s">
        <v>38</v>
      </c>
      <c r="C54" s="369" t="s">
        <v>104</v>
      </c>
      <c r="D54" s="369" t="s">
        <v>105</v>
      </c>
      <c r="E54" s="370" t="s">
        <v>31</v>
      </c>
      <c r="F54" s="368" t="s">
        <v>702</v>
      </c>
      <c r="G54" s="368" t="s">
        <v>159</v>
      </c>
      <c r="H54" s="368" t="s">
        <v>703</v>
      </c>
      <c r="I54" s="368" t="s">
        <v>159</v>
      </c>
      <c r="J54" s="368" t="s">
        <v>704</v>
      </c>
      <c r="K54" s="368" t="s">
        <v>159</v>
      </c>
      <c r="L54" s="371">
        <v>56.353499999999997</v>
      </c>
      <c r="M54" s="368" t="s">
        <v>700</v>
      </c>
      <c r="N54" s="371">
        <v>471405.4782058</v>
      </c>
      <c r="O54" s="368" t="s">
        <v>705</v>
      </c>
    </row>
    <row r="55" spans="1:15" ht="25.5">
      <c r="A55" s="368" t="s">
        <v>140</v>
      </c>
      <c r="B55" s="369" t="s">
        <v>38</v>
      </c>
      <c r="C55" s="369" t="s">
        <v>141</v>
      </c>
      <c r="D55" s="369" t="s">
        <v>105</v>
      </c>
      <c r="E55" s="370" t="s">
        <v>50</v>
      </c>
      <c r="F55" s="368" t="s">
        <v>706</v>
      </c>
      <c r="G55" s="368" t="s">
        <v>159</v>
      </c>
      <c r="H55" s="368" t="s">
        <v>707</v>
      </c>
      <c r="I55" s="368" t="s">
        <v>159</v>
      </c>
      <c r="J55" s="368" t="s">
        <v>708</v>
      </c>
      <c r="K55" s="368" t="s">
        <v>159</v>
      </c>
      <c r="L55" s="371">
        <v>54.123816384000001</v>
      </c>
      <c r="M55" s="368" t="s">
        <v>700</v>
      </c>
      <c r="N55" s="371">
        <v>471459.60202220001</v>
      </c>
      <c r="O55" s="368" t="s">
        <v>709</v>
      </c>
    </row>
    <row r="56" spans="1:15" ht="25.5">
      <c r="A56" s="368" t="s">
        <v>144</v>
      </c>
      <c r="B56" s="369" t="s">
        <v>38</v>
      </c>
      <c r="C56" s="369" t="s">
        <v>145</v>
      </c>
      <c r="D56" s="369" t="s">
        <v>105</v>
      </c>
      <c r="E56" s="370" t="s">
        <v>50</v>
      </c>
      <c r="F56" s="368" t="s">
        <v>710</v>
      </c>
      <c r="G56" s="368" t="s">
        <v>159</v>
      </c>
      <c r="H56" s="368" t="s">
        <v>711</v>
      </c>
      <c r="I56" s="368" t="s">
        <v>159</v>
      </c>
      <c r="J56" s="368" t="s">
        <v>712</v>
      </c>
      <c r="K56" s="368" t="s">
        <v>159</v>
      </c>
      <c r="L56" s="371">
        <v>32.304017592000001</v>
      </c>
      <c r="M56" s="368" t="s">
        <v>700</v>
      </c>
      <c r="N56" s="371">
        <v>471491.90603979997</v>
      </c>
      <c r="O56" s="368" t="s">
        <v>713</v>
      </c>
    </row>
    <row r="57" spans="1:15" ht="38.25">
      <c r="A57" s="368" t="s">
        <v>183</v>
      </c>
      <c r="B57" s="369" t="s">
        <v>38</v>
      </c>
      <c r="C57" s="369" t="s">
        <v>184</v>
      </c>
      <c r="D57" s="369" t="s">
        <v>79</v>
      </c>
      <c r="E57" s="370" t="s">
        <v>39</v>
      </c>
      <c r="F57" s="368" t="s">
        <v>642</v>
      </c>
      <c r="G57" s="368" t="s">
        <v>159</v>
      </c>
      <c r="H57" s="368" t="s">
        <v>714</v>
      </c>
      <c r="I57" s="368" t="s">
        <v>159</v>
      </c>
      <c r="J57" s="368" t="s">
        <v>616</v>
      </c>
      <c r="K57" s="368" t="s">
        <v>159</v>
      </c>
      <c r="L57" s="371">
        <v>3.0121899999999999</v>
      </c>
      <c r="M57" s="368" t="s">
        <v>715</v>
      </c>
      <c r="N57" s="371">
        <v>471494.91822980001</v>
      </c>
      <c r="O57" s="368" t="s">
        <v>713</v>
      </c>
    </row>
    <row r="58" spans="1:15" ht="25.5">
      <c r="A58" s="368" t="s">
        <v>199</v>
      </c>
      <c r="B58" s="369" t="s">
        <v>38</v>
      </c>
      <c r="C58" s="369" t="s">
        <v>200</v>
      </c>
      <c r="D58" s="369" t="s">
        <v>105</v>
      </c>
      <c r="E58" s="370" t="s">
        <v>201</v>
      </c>
      <c r="F58" s="368" t="s">
        <v>716</v>
      </c>
      <c r="G58" s="368" t="s">
        <v>159</v>
      </c>
      <c r="H58" s="368" t="s">
        <v>668</v>
      </c>
      <c r="I58" s="368" t="s">
        <v>159</v>
      </c>
      <c r="J58" s="368" t="s">
        <v>717</v>
      </c>
      <c r="K58" s="368" t="s">
        <v>159</v>
      </c>
      <c r="L58" s="371">
        <v>2.0734560000000002</v>
      </c>
      <c r="M58" s="368" t="s">
        <v>715</v>
      </c>
      <c r="N58" s="371">
        <v>471496.99168580002</v>
      </c>
      <c r="O58" s="368" t="s">
        <v>713</v>
      </c>
    </row>
    <row r="59" spans="1:15" ht="38.25">
      <c r="A59" s="368" t="s">
        <v>238</v>
      </c>
      <c r="B59" s="369" t="s">
        <v>38</v>
      </c>
      <c r="C59" s="369" t="s">
        <v>239</v>
      </c>
      <c r="D59" s="369" t="s">
        <v>105</v>
      </c>
      <c r="E59" s="370" t="s">
        <v>31</v>
      </c>
      <c r="F59" s="368" t="s">
        <v>718</v>
      </c>
      <c r="G59" s="368" t="s">
        <v>159</v>
      </c>
      <c r="H59" s="368" t="s">
        <v>719</v>
      </c>
      <c r="I59" s="368" t="s">
        <v>159</v>
      </c>
      <c r="J59" s="368" t="s">
        <v>720</v>
      </c>
      <c r="K59" s="368" t="s">
        <v>159</v>
      </c>
      <c r="L59" s="371">
        <v>1.0367716229999999</v>
      </c>
      <c r="M59" s="368" t="s">
        <v>715</v>
      </c>
      <c r="N59" s="371">
        <v>471498.02845739998</v>
      </c>
      <c r="O59" s="368" t="s">
        <v>713</v>
      </c>
    </row>
    <row r="60" spans="1:15" ht="25.5">
      <c r="A60" s="368" t="s">
        <v>92</v>
      </c>
      <c r="B60" s="369" t="s">
        <v>38</v>
      </c>
      <c r="C60" s="369" t="s">
        <v>93</v>
      </c>
      <c r="D60" s="369" t="s">
        <v>79</v>
      </c>
      <c r="E60" s="370" t="s">
        <v>39</v>
      </c>
      <c r="F60" s="368" t="s">
        <v>697</v>
      </c>
      <c r="G60" s="368" t="s">
        <v>159</v>
      </c>
      <c r="H60" s="368" t="s">
        <v>714</v>
      </c>
      <c r="I60" s="368" t="s">
        <v>159</v>
      </c>
      <c r="J60" s="368" t="s">
        <v>721</v>
      </c>
      <c r="K60" s="368" t="s">
        <v>159</v>
      </c>
      <c r="L60" s="371">
        <v>0.77500000000000002</v>
      </c>
      <c r="M60" s="368" t="s">
        <v>715</v>
      </c>
      <c r="N60" s="371">
        <v>471498.8034574</v>
      </c>
      <c r="O60" s="368" t="s">
        <v>713</v>
      </c>
    </row>
    <row r="61" spans="1:15">
      <c r="A61" s="302"/>
      <c r="B61" s="302"/>
      <c r="C61" s="302"/>
      <c r="D61" s="302"/>
      <c r="E61" s="302"/>
      <c r="F61" s="302"/>
      <c r="G61" s="302"/>
      <c r="H61" s="302"/>
      <c r="I61" s="302"/>
      <c r="J61" s="302"/>
      <c r="K61" s="302"/>
      <c r="L61" s="302"/>
      <c r="M61" s="302"/>
      <c r="N61" s="302"/>
      <c r="O61" s="302"/>
    </row>
    <row r="62" spans="1:15">
      <c r="A62" s="301"/>
      <c r="B62" s="301"/>
      <c r="C62" s="301"/>
      <c r="D62" s="301"/>
      <c r="E62" s="301"/>
      <c r="F62" s="301"/>
      <c r="G62" s="301"/>
      <c r="H62" s="301"/>
      <c r="I62" s="301"/>
      <c r="J62" s="301"/>
      <c r="K62" s="301"/>
      <c r="L62" s="526" t="s">
        <v>722</v>
      </c>
      <c r="M62" s="526"/>
      <c r="N62" s="526"/>
      <c r="O62" s="505"/>
    </row>
    <row r="63" spans="1:15" ht="25.5">
      <c r="A63" s="301"/>
      <c r="B63" s="301"/>
      <c r="C63" s="301"/>
      <c r="D63" s="301"/>
      <c r="E63" s="301"/>
      <c r="F63" s="301"/>
      <c r="G63" s="301"/>
      <c r="H63" s="301"/>
      <c r="I63" s="301"/>
      <c r="J63" s="301"/>
      <c r="K63" s="301"/>
      <c r="L63" s="526" t="s">
        <v>79</v>
      </c>
      <c r="M63" s="526"/>
      <c r="N63" s="526"/>
      <c r="O63" s="301" t="s">
        <v>723</v>
      </c>
    </row>
    <row r="64" spans="1:15">
      <c r="A64" s="301"/>
      <c r="B64" s="301"/>
      <c r="C64" s="301"/>
      <c r="D64" s="301"/>
      <c r="E64" s="301"/>
      <c r="F64" s="301"/>
      <c r="G64" s="301"/>
      <c r="H64" s="301"/>
      <c r="I64" s="301"/>
      <c r="J64" s="301"/>
      <c r="K64" s="301"/>
      <c r="L64" s="526" t="s">
        <v>724</v>
      </c>
      <c r="M64" s="526"/>
      <c r="N64" s="526"/>
      <c r="O64" s="301" t="s">
        <v>725</v>
      </c>
    </row>
    <row r="65" spans="1:15" ht="25.5">
      <c r="A65" s="301"/>
      <c r="B65" s="301"/>
      <c r="C65" s="301"/>
      <c r="D65" s="301"/>
      <c r="E65" s="301"/>
      <c r="F65" s="301"/>
      <c r="G65" s="301"/>
      <c r="H65" s="301"/>
      <c r="I65" s="301"/>
      <c r="J65" s="301"/>
      <c r="K65" s="301"/>
      <c r="L65" s="526" t="s">
        <v>83</v>
      </c>
      <c r="M65" s="526"/>
      <c r="N65" s="526"/>
      <c r="O65" s="301" t="s">
        <v>726</v>
      </c>
    </row>
    <row r="66" spans="1:15" ht="25.5">
      <c r="A66" s="301"/>
      <c r="B66" s="301"/>
      <c r="C66" s="527" t="s">
        <v>400</v>
      </c>
      <c r="D66" s="527"/>
      <c r="E66" s="527"/>
      <c r="F66" s="527"/>
      <c r="G66" s="301"/>
      <c r="H66" s="301"/>
      <c r="I66" s="301"/>
      <c r="J66" s="301"/>
      <c r="K66" s="301"/>
      <c r="L66" s="526" t="s">
        <v>105</v>
      </c>
      <c r="M66" s="526"/>
      <c r="N66" s="526"/>
      <c r="O66" s="301" t="s">
        <v>727</v>
      </c>
    </row>
    <row r="67" spans="1:15" ht="25.5">
      <c r="A67" s="301"/>
      <c r="B67" s="301"/>
      <c r="C67" s="301"/>
      <c r="D67" s="301"/>
      <c r="E67" s="301"/>
      <c r="F67" s="301"/>
      <c r="G67" s="301"/>
      <c r="H67" s="301"/>
      <c r="I67" s="301"/>
      <c r="J67" s="301"/>
      <c r="K67" s="301"/>
      <c r="L67" s="526" t="s">
        <v>133</v>
      </c>
      <c r="M67" s="526"/>
      <c r="N67" s="526"/>
      <c r="O67" s="301" t="s">
        <v>728</v>
      </c>
    </row>
    <row r="68" spans="1:15">
      <c r="A68" s="301"/>
      <c r="B68" s="301"/>
      <c r="C68" s="301"/>
      <c r="D68" s="301"/>
      <c r="E68" s="301"/>
      <c r="F68" s="301"/>
      <c r="G68" s="301"/>
      <c r="H68" s="301"/>
      <c r="I68" s="301"/>
      <c r="J68" s="301"/>
      <c r="K68" s="301"/>
      <c r="L68" s="526" t="s">
        <v>70</v>
      </c>
      <c r="M68" s="526"/>
      <c r="N68" s="526"/>
      <c r="O68" s="301" t="s">
        <v>729</v>
      </c>
    </row>
    <row r="69" spans="1:15">
      <c r="A69" s="301"/>
      <c r="B69" s="301"/>
      <c r="C69" s="301"/>
      <c r="D69" s="301"/>
      <c r="E69" s="301"/>
      <c r="F69" s="301"/>
      <c r="G69" s="301"/>
      <c r="H69" s="301"/>
      <c r="I69" s="301"/>
      <c r="J69" s="301"/>
      <c r="K69" s="301"/>
      <c r="L69" s="526" t="s">
        <v>730</v>
      </c>
      <c r="M69" s="526"/>
      <c r="N69" s="526"/>
      <c r="O69" s="301" t="s">
        <v>725</v>
      </c>
    </row>
    <row r="70" spans="1:15">
      <c r="A70" s="301"/>
      <c r="B70" s="301"/>
      <c r="C70" s="301"/>
      <c r="D70" s="301"/>
      <c r="E70" s="301"/>
      <c r="F70" s="301"/>
      <c r="G70" s="301"/>
      <c r="H70" s="301"/>
      <c r="I70" s="301"/>
      <c r="J70" s="301"/>
      <c r="K70" s="301"/>
      <c r="L70" s="526" t="s">
        <v>731</v>
      </c>
      <c r="M70" s="526"/>
      <c r="N70" s="526"/>
      <c r="O70" s="301" t="s">
        <v>725</v>
      </c>
    </row>
    <row r="71" spans="1:15">
      <c r="A71" s="301"/>
      <c r="B71" s="301"/>
      <c r="C71" s="301"/>
      <c r="D71" s="301"/>
      <c r="E71" s="301"/>
      <c r="F71" s="301"/>
      <c r="G71" s="301"/>
      <c r="H71" s="301"/>
      <c r="I71" s="301"/>
      <c r="J71" s="301"/>
      <c r="K71" s="301"/>
      <c r="L71" s="526" t="s">
        <v>732</v>
      </c>
      <c r="M71" s="526"/>
      <c r="N71" s="526"/>
      <c r="O71" s="301" t="s">
        <v>725</v>
      </c>
    </row>
    <row r="72" spans="1:15" ht="25.5">
      <c r="A72" s="301"/>
      <c r="B72" s="301"/>
      <c r="C72" s="301"/>
      <c r="D72" s="301"/>
      <c r="E72" s="301"/>
      <c r="F72" s="301"/>
      <c r="G72" s="301"/>
      <c r="H72" s="301"/>
      <c r="I72" s="301"/>
      <c r="J72" s="301"/>
      <c r="K72" s="301"/>
      <c r="L72" s="526" t="s">
        <v>82</v>
      </c>
      <c r="M72" s="526"/>
      <c r="N72" s="526"/>
      <c r="O72" s="301" t="s">
        <v>733</v>
      </c>
    </row>
    <row r="73" spans="1:15">
      <c r="A73" s="302"/>
      <c r="B73" s="302"/>
      <c r="C73" s="302"/>
      <c r="D73" s="302"/>
      <c r="E73" s="302"/>
      <c r="F73" s="302"/>
      <c r="G73" s="302"/>
      <c r="H73" s="302"/>
      <c r="I73" s="302"/>
      <c r="J73" s="302"/>
      <c r="K73" s="302"/>
      <c r="L73" s="302"/>
      <c r="M73" s="302"/>
      <c r="N73" s="302"/>
      <c r="O73" s="302"/>
    </row>
    <row r="74" spans="1:15">
      <c r="A74" s="506"/>
      <c r="B74" s="506"/>
      <c r="C74" s="506"/>
      <c r="D74" s="16"/>
      <c r="E74" s="290"/>
      <c r="F74" s="290"/>
      <c r="G74" s="290"/>
      <c r="H74" s="290"/>
      <c r="I74" s="290"/>
      <c r="J74" s="290"/>
      <c r="K74" s="507" t="s">
        <v>16</v>
      </c>
      <c r="L74" s="506"/>
      <c r="M74" s="508">
        <v>377204.04</v>
      </c>
      <c r="N74" s="506"/>
      <c r="O74" s="506"/>
    </row>
    <row r="75" spans="1:15">
      <c r="A75" s="506"/>
      <c r="B75" s="506"/>
      <c r="C75" s="506"/>
      <c r="D75" s="16"/>
      <c r="E75" s="290"/>
      <c r="F75" s="290"/>
      <c r="G75" s="290"/>
      <c r="H75" s="290"/>
      <c r="I75" s="290"/>
      <c r="J75" s="290"/>
      <c r="K75" s="507" t="s">
        <v>17</v>
      </c>
      <c r="L75" s="506"/>
      <c r="M75" s="508">
        <v>94296.94</v>
      </c>
      <c r="N75" s="506"/>
      <c r="O75" s="506"/>
    </row>
    <row r="76" spans="1:15">
      <c r="A76" s="506"/>
      <c r="B76" s="506"/>
      <c r="C76" s="506"/>
      <c r="D76" s="16"/>
      <c r="E76" s="290"/>
      <c r="F76" s="290"/>
      <c r="G76" s="290"/>
      <c r="H76" s="290"/>
      <c r="I76" s="290"/>
      <c r="J76" s="290"/>
      <c r="K76" s="507" t="s">
        <v>18</v>
      </c>
      <c r="L76" s="506"/>
      <c r="M76" s="508">
        <v>471500.98</v>
      </c>
      <c r="N76" s="506"/>
      <c r="O76" s="506"/>
    </row>
  </sheetData>
  <mergeCells count="34">
    <mergeCell ref="B2:C2"/>
    <mergeCell ref="L62:O62"/>
    <mergeCell ref="A4:A5"/>
    <mergeCell ref="B4:B5"/>
    <mergeCell ref="C4:C5"/>
    <mergeCell ref="D4:D5"/>
    <mergeCell ref="E4:E5"/>
    <mergeCell ref="F4:G4"/>
    <mergeCell ref="A76:C76"/>
    <mergeCell ref="K76:L76"/>
    <mergeCell ref="M76:O76"/>
    <mergeCell ref="L69:N69"/>
    <mergeCell ref="L70:N70"/>
    <mergeCell ref="L71:N71"/>
    <mergeCell ref="L72:N72"/>
    <mergeCell ref="A74:C74"/>
    <mergeCell ref="K74:L74"/>
    <mergeCell ref="M74:O74"/>
    <mergeCell ref="C66:F66"/>
    <mergeCell ref="A3:O3"/>
    <mergeCell ref="A75:C75"/>
    <mergeCell ref="K75:L75"/>
    <mergeCell ref="M75:O75"/>
    <mergeCell ref="L63:N63"/>
    <mergeCell ref="L64:N64"/>
    <mergeCell ref="L65:N65"/>
    <mergeCell ref="L66:N66"/>
    <mergeCell ref="L67:N67"/>
    <mergeCell ref="L68:N68"/>
    <mergeCell ref="H4:I4"/>
    <mergeCell ref="J4:L4"/>
    <mergeCell ref="M4:M5"/>
    <mergeCell ref="N4:N5"/>
    <mergeCell ref="O4:O5"/>
  </mergeCells>
  <pageMargins left="0.5" right="0.5" top="1" bottom="1" header="0.5" footer="0.5"/>
  <pageSetup paperSize="9" scale="65" fitToWidth="0" fitToHeight="0" orientation="landscape" r:id="rId1"/>
  <headerFooter>
    <oddHeader>&amp;L&amp;G&amp;C&amp;A&amp;R&amp;G</oddHeader>
    <oddFooter>&amp;L AUTOR(ª): GICELLE TAQUES CALMON- CAU A63225-2
ARQUITETA E URBANISTA&amp;CANEMUS ARQUITETURA E  ENGENHARIA 
CNPJ: 03.836.663/0001-39 &amp;R&amp;P de &amp;N páginas</oddFooter>
  </headerFooter>
  <rowBreaks count="1" manualBreakCount="1">
    <brk id="60" max="14"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253"/>
  <sheetViews>
    <sheetView view="pageBreakPreview" zoomScale="98" zoomScaleNormal="55" zoomScaleSheetLayoutView="98" workbookViewId="0">
      <selection activeCell="K35" sqref="K35"/>
    </sheetView>
  </sheetViews>
  <sheetFormatPr defaultColWidth="10" defaultRowHeight="12.75"/>
  <cols>
    <col min="1" max="1" width="8.625" style="246" customWidth="1"/>
    <col min="2" max="2" width="12.75" style="246" customWidth="1"/>
    <col min="3" max="3" width="17.875" style="399" customWidth="1"/>
    <col min="4" max="4" width="28.125" style="246" customWidth="1"/>
    <col min="5" max="5" width="29" style="246" customWidth="1"/>
    <col min="6" max="6" width="15.875" style="246" bestFit="1" customWidth="1"/>
    <col min="7" max="226" width="7.75" style="246" customWidth="1"/>
    <col min="227" max="16384" width="10" style="246"/>
  </cols>
  <sheetData>
    <row r="1" spans="1:6" ht="15" customHeight="1">
      <c r="A1" s="293"/>
      <c r="B1" s="293"/>
      <c r="C1" s="396"/>
      <c r="D1" s="293"/>
      <c r="E1" s="359"/>
      <c r="F1" s="237" t="s">
        <v>2</v>
      </c>
    </row>
    <row r="2" spans="1:6" ht="16.5" customHeight="1">
      <c r="A2" s="294"/>
      <c r="B2" s="512"/>
      <c r="C2" s="512"/>
      <c r="D2" s="294"/>
      <c r="E2" s="358"/>
      <c r="F2" s="239" t="s">
        <v>4</v>
      </c>
    </row>
    <row r="3" spans="1:6" ht="15">
      <c r="A3" s="235"/>
      <c r="B3" s="236" t="s">
        <v>0</v>
      </c>
      <c r="C3" s="397"/>
      <c r="D3" s="236"/>
      <c r="E3" s="236" t="s">
        <v>1</v>
      </c>
      <c r="F3" s="289"/>
    </row>
    <row r="4" spans="1:6" ht="26.25" customHeight="1">
      <c r="A4" s="238"/>
      <c r="B4" s="389" t="str">
        <f>'Resumo do Orçamento'!D2</f>
        <v>TROCA DA ESQUADRIA DE VIDRO DA AGÊNCIA MADEIRA MAMORÉ</v>
      </c>
      <c r="C4" s="391"/>
      <c r="D4" s="390"/>
      <c r="E4" s="294" t="str">
        <f>'Resumo do Orçamento'!E2</f>
        <v>SINAPI - 11/2022 - Rondônia
SBC - 01/2023 - Rondônia
SICRO3 - 07/2022 - Rondônia</v>
      </c>
      <c r="F4" s="388"/>
    </row>
    <row r="5" spans="1:6" ht="26.25" customHeight="1" thickBot="1">
      <c r="A5" s="540" t="s">
        <v>2</v>
      </c>
      <c r="B5" s="541"/>
      <c r="C5" s="541"/>
      <c r="D5" s="541"/>
      <c r="E5" s="541"/>
      <c r="F5" s="541"/>
    </row>
    <row r="6" spans="1:6" ht="13.5" thickBot="1">
      <c r="A6" s="542" t="s">
        <v>736</v>
      </c>
      <c r="B6" s="542"/>
      <c r="C6" s="542"/>
      <c r="D6" s="542"/>
      <c r="E6" s="542"/>
      <c r="F6" s="542"/>
    </row>
    <row r="7" spans="1:6">
      <c r="A7" s="542"/>
      <c r="B7" s="542"/>
      <c r="C7" s="542"/>
      <c r="D7" s="542"/>
      <c r="E7" s="542"/>
      <c r="F7" s="542"/>
    </row>
    <row r="8" spans="1:6">
      <c r="A8" s="372" t="s">
        <v>737</v>
      </c>
      <c r="B8" s="543"/>
      <c r="C8" s="543"/>
      <c r="D8" s="373" t="s">
        <v>738</v>
      </c>
      <c r="E8" s="374" t="s">
        <v>739</v>
      </c>
      <c r="F8" s="375" t="s">
        <v>740</v>
      </c>
    </row>
    <row r="9" spans="1:6" s="249" customFormat="1">
      <c r="A9" s="544" t="s">
        <v>741</v>
      </c>
      <c r="B9" s="544"/>
      <c r="C9" s="544"/>
      <c r="D9" s="544"/>
      <c r="E9" s="374" t="s">
        <v>742</v>
      </c>
      <c r="F9" s="376">
        <f>SUM(F10:F13)</f>
        <v>6.07</v>
      </c>
    </row>
    <row r="10" spans="1:6">
      <c r="A10" s="377">
        <v>1</v>
      </c>
      <c r="B10" s="537" t="s">
        <v>743</v>
      </c>
      <c r="C10" s="537"/>
      <c r="D10" s="537"/>
      <c r="E10" s="378" t="s">
        <v>744</v>
      </c>
      <c r="F10" s="379">
        <v>4</v>
      </c>
    </row>
    <row r="11" spans="1:6">
      <c r="A11" s="377">
        <v>2</v>
      </c>
      <c r="B11" s="537" t="s">
        <v>745</v>
      </c>
      <c r="C11" s="537"/>
      <c r="D11" s="537"/>
      <c r="E11" s="378" t="s">
        <v>746</v>
      </c>
      <c r="F11" s="379">
        <v>0.4</v>
      </c>
    </row>
    <row r="12" spans="1:6">
      <c r="A12" s="377">
        <v>3</v>
      </c>
      <c r="B12" s="537" t="s">
        <v>747</v>
      </c>
      <c r="C12" s="537"/>
      <c r="D12" s="537"/>
      <c r="E12" s="378" t="s">
        <v>748</v>
      </c>
      <c r="F12" s="379">
        <v>1.27</v>
      </c>
    </row>
    <row r="13" spans="1:6">
      <c r="A13" s="377">
        <v>4</v>
      </c>
      <c r="B13" s="537" t="s">
        <v>749</v>
      </c>
      <c r="C13" s="537"/>
      <c r="D13" s="537"/>
      <c r="E13" s="378" t="s">
        <v>750</v>
      </c>
      <c r="F13" s="379">
        <v>0.4</v>
      </c>
    </row>
    <row r="14" spans="1:6">
      <c r="A14" s="544" t="s">
        <v>741</v>
      </c>
      <c r="B14" s="544"/>
      <c r="C14" s="544"/>
      <c r="D14" s="544"/>
      <c r="E14" s="374" t="s">
        <v>751</v>
      </c>
      <c r="F14" s="376">
        <f>F15</f>
        <v>1.23</v>
      </c>
    </row>
    <row r="15" spans="1:6">
      <c r="A15" s="377">
        <v>5</v>
      </c>
      <c r="B15" s="537" t="s">
        <v>752</v>
      </c>
      <c r="C15" s="537"/>
      <c r="D15" s="537"/>
      <c r="E15" s="378" t="s">
        <v>753</v>
      </c>
      <c r="F15" s="379">
        <v>1.23</v>
      </c>
    </row>
    <row r="16" spans="1:6">
      <c r="A16" s="544" t="s">
        <v>754</v>
      </c>
      <c r="B16" s="544"/>
      <c r="C16" s="544"/>
      <c r="D16" s="544"/>
      <c r="E16" s="374" t="s">
        <v>755</v>
      </c>
      <c r="F16" s="376">
        <f>F17</f>
        <v>8.67</v>
      </c>
    </row>
    <row r="17" spans="1:6" s="249" customFormat="1">
      <c r="A17" s="377">
        <v>6</v>
      </c>
      <c r="B17" s="537" t="s">
        <v>756</v>
      </c>
      <c r="C17" s="537"/>
      <c r="D17" s="537"/>
      <c r="E17" s="378" t="s">
        <v>119</v>
      </c>
      <c r="F17" s="379">
        <v>8.67</v>
      </c>
    </row>
    <row r="18" spans="1:6">
      <c r="A18" s="544" t="s">
        <v>757</v>
      </c>
      <c r="B18" s="544"/>
      <c r="C18" s="544"/>
      <c r="D18" s="544"/>
      <c r="E18" s="380" t="s">
        <v>758</v>
      </c>
      <c r="F18" s="376">
        <f>SUM(F19:F22)</f>
        <v>6.65</v>
      </c>
    </row>
    <row r="19" spans="1:6">
      <c r="A19" s="377">
        <v>7</v>
      </c>
      <c r="B19" s="537" t="s">
        <v>759</v>
      </c>
      <c r="C19" s="537"/>
      <c r="D19" s="537"/>
      <c r="E19" s="548" t="s">
        <v>760</v>
      </c>
      <c r="F19" s="379">
        <v>3</v>
      </c>
    </row>
    <row r="20" spans="1:6">
      <c r="A20" s="377">
        <v>8</v>
      </c>
      <c r="B20" s="537" t="s">
        <v>761</v>
      </c>
      <c r="C20" s="537"/>
      <c r="D20" s="537"/>
      <c r="E20" s="548"/>
      <c r="F20" s="379">
        <v>0.65</v>
      </c>
    </row>
    <row r="21" spans="1:6">
      <c r="A21" s="377">
        <v>9</v>
      </c>
      <c r="B21" s="537" t="s">
        <v>762</v>
      </c>
      <c r="C21" s="537"/>
      <c r="D21" s="537"/>
      <c r="E21" s="548"/>
      <c r="F21" s="379">
        <v>3</v>
      </c>
    </row>
    <row r="22" spans="1:6">
      <c r="A22" s="377">
        <v>10</v>
      </c>
      <c r="B22" s="537" t="s">
        <v>763</v>
      </c>
      <c r="C22" s="537"/>
      <c r="D22" s="537"/>
      <c r="E22" s="548"/>
      <c r="F22" s="379">
        <v>0</v>
      </c>
    </row>
    <row r="23" spans="1:6">
      <c r="A23" s="377"/>
      <c r="B23" s="545" t="s">
        <v>323</v>
      </c>
      <c r="C23" s="545"/>
      <c r="D23" s="545"/>
      <c r="E23" s="381"/>
      <c r="F23" s="382">
        <f>(((1+F9/100)*(1+F14/100)*(1+F16/100))/(1-F18/100))-1</f>
        <v>0.24996297920407051</v>
      </c>
    </row>
    <row r="24" spans="1:6" ht="13.5" thickBot="1">
      <c r="A24" s="549" t="s">
        <v>764</v>
      </c>
      <c r="B24" s="549"/>
      <c r="C24" s="549"/>
      <c r="D24" s="549"/>
      <c r="E24" s="549"/>
      <c r="F24" s="383"/>
    </row>
    <row r="25" spans="1:6" ht="13.5" thickBot="1">
      <c r="A25" s="384"/>
      <c r="B25" s="384"/>
      <c r="C25" s="384"/>
      <c r="D25" s="384"/>
      <c r="E25" s="384"/>
      <c r="F25" s="384"/>
    </row>
    <row r="26" spans="1:6" ht="13.5" customHeight="1" thickBot="1">
      <c r="A26" s="542" t="s">
        <v>765</v>
      </c>
      <c r="B26" s="542"/>
      <c r="C26" s="542"/>
      <c r="D26" s="542"/>
      <c r="E26" s="542"/>
      <c r="F26" s="542"/>
    </row>
    <row r="27" spans="1:6">
      <c r="A27" s="542"/>
      <c r="B27" s="542"/>
      <c r="C27" s="542"/>
      <c r="D27" s="542"/>
      <c r="E27" s="542"/>
      <c r="F27" s="542"/>
    </row>
    <row r="28" spans="1:6">
      <c r="A28" s="372" t="s">
        <v>737</v>
      </c>
      <c r="B28" s="385"/>
      <c r="C28" s="386"/>
      <c r="D28" s="373" t="s">
        <v>738</v>
      </c>
      <c r="E28" s="374" t="s">
        <v>739</v>
      </c>
      <c r="F28" s="375" t="s">
        <v>740</v>
      </c>
    </row>
    <row r="29" spans="1:6">
      <c r="A29" s="544" t="s">
        <v>741</v>
      </c>
      <c r="B29" s="544"/>
      <c r="C29" s="544"/>
      <c r="D29" s="544"/>
      <c r="E29" s="374" t="s">
        <v>742</v>
      </c>
      <c r="F29" s="376">
        <f>SUM(F30:F33)</f>
        <v>4.78</v>
      </c>
    </row>
    <row r="30" spans="1:6">
      <c r="A30" s="377">
        <v>1</v>
      </c>
      <c r="B30" s="537" t="s">
        <v>743</v>
      </c>
      <c r="C30" s="537"/>
      <c r="D30" s="537"/>
      <c r="E30" s="378" t="s">
        <v>744</v>
      </c>
      <c r="F30" s="379">
        <v>3.45</v>
      </c>
    </row>
    <row r="31" spans="1:6">
      <c r="A31" s="377">
        <v>2</v>
      </c>
      <c r="B31" s="537" t="s">
        <v>745</v>
      </c>
      <c r="C31" s="537"/>
      <c r="D31" s="537"/>
      <c r="E31" s="378" t="s">
        <v>746</v>
      </c>
      <c r="F31" s="379">
        <v>0.24</v>
      </c>
    </row>
    <row r="32" spans="1:6">
      <c r="A32" s="377">
        <v>3</v>
      </c>
      <c r="B32" s="537" t="s">
        <v>747</v>
      </c>
      <c r="C32" s="537"/>
      <c r="D32" s="537"/>
      <c r="E32" s="378" t="s">
        <v>748</v>
      </c>
      <c r="F32" s="379">
        <v>0.85</v>
      </c>
    </row>
    <row r="33" spans="1:6" s="249" customFormat="1">
      <c r="A33" s="377">
        <v>4</v>
      </c>
      <c r="B33" s="537" t="s">
        <v>749</v>
      </c>
      <c r="C33" s="537"/>
      <c r="D33" s="537"/>
      <c r="E33" s="378" t="s">
        <v>750</v>
      </c>
      <c r="F33" s="379">
        <v>0.24</v>
      </c>
    </row>
    <row r="34" spans="1:6">
      <c r="A34" s="544" t="s">
        <v>741</v>
      </c>
      <c r="B34" s="544"/>
      <c r="C34" s="544"/>
      <c r="D34" s="544"/>
      <c r="E34" s="374" t="s">
        <v>751</v>
      </c>
      <c r="F34" s="376">
        <f>F35</f>
        <v>0.85</v>
      </c>
    </row>
    <row r="35" spans="1:6">
      <c r="A35" s="377">
        <v>5</v>
      </c>
      <c r="B35" s="537" t="s">
        <v>752</v>
      </c>
      <c r="C35" s="537"/>
      <c r="D35" s="537"/>
      <c r="E35" s="378" t="s">
        <v>753</v>
      </c>
      <c r="F35" s="379">
        <v>0.85</v>
      </c>
    </row>
    <row r="36" spans="1:6">
      <c r="A36" s="544" t="s">
        <v>754</v>
      </c>
      <c r="B36" s="544"/>
      <c r="C36" s="544"/>
      <c r="D36" s="544"/>
      <c r="E36" s="374" t="s">
        <v>755</v>
      </c>
      <c r="F36" s="376">
        <f>F37</f>
        <v>4.8600000000000003</v>
      </c>
    </row>
    <row r="37" spans="1:6">
      <c r="A37" s="377">
        <v>6</v>
      </c>
      <c r="B37" s="537" t="s">
        <v>756</v>
      </c>
      <c r="C37" s="537"/>
      <c r="D37" s="537"/>
      <c r="E37" s="378" t="s">
        <v>119</v>
      </c>
      <c r="F37" s="379">
        <v>4.8600000000000003</v>
      </c>
    </row>
    <row r="38" spans="1:6">
      <c r="A38" s="544" t="s">
        <v>757</v>
      </c>
      <c r="B38" s="544"/>
      <c r="C38" s="544"/>
      <c r="D38" s="544"/>
      <c r="E38" s="380" t="s">
        <v>758</v>
      </c>
      <c r="F38" s="376">
        <f>SUM(F39:F42)</f>
        <v>3.65</v>
      </c>
    </row>
    <row r="39" spans="1:6">
      <c r="A39" s="377">
        <v>7</v>
      </c>
      <c r="B39" s="537" t="s">
        <v>759</v>
      </c>
      <c r="C39" s="537"/>
      <c r="D39" s="537"/>
      <c r="E39" s="548" t="s">
        <v>760</v>
      </c>
      <c r="F39" s="379">
        <v>3</v>
      </c>
    </row>
    <row r="40" spans="1:6">
      <c r="A40" s="377">
        <v>8</v>
      </c>
      <c r="B40" s="537" t="s">
        <v>761</v>
      </c>
      <c r="C40" s="537"/>
      <c r="D40" s="537"/>
      <c r="E40" s="548"/>
      <c r="F40" s="379">
        <v>0.65</v>
      </c>
    </row>
    <row r="41" spans="1:6" s="249" customFormat="1">
      <c r="A41" s="377">
        <v>9</v>
      </c>
      <c r="B41" s="537" t="s">
        <v>762</v>
      </c>
      <c r="C41" s="537"/>
      <c r="D41" s="537"/>
      <c r="E41" s="548"/>
      <c r="F41" s="379">
        <v>0</v>
      </c>
    </row>
    <row r="42" spans="1:6">
      <c r="A42" s="377">
        <v>10</v>
      </c>
      <c r="B42" s="537" t="s">
        <v>763</v>
      </c>
      <c r="C42" s="537"/>
      <c r="D42" s="537"/>
      <c r="E42" s="548"/>
      <c r="F42" s="379">
        <v>0</v>
      </c>
    </row>
    <row r="43" spans="1:6">
      <c r="A43" s="377"/>
      <c r="B43" s="545" t="s">
        <v>323</v>
      </c>
      <c r="C43" s="545"/>
      <c r="D43" s="545"/>
      <c r="E43" s="381"/>
      <c r="F43" s="382">
        <f>(((1+F29/100)*(1+F34/100)*(1+F36/100))/(1-F38/100))-1</f>
        <v>0.1500386364089259</v>
      </c>
    </row>
    <row r="44" spans="1:6">
      <c r="A44" s="546" t="s">
        <v>764</v>
      </c>
      <c r="B44" s="546"/>
      <c r="C44" s="546"/>
      <c r="D44" s="546"/>
      <c r="E44" s="546"/>
      <c r="F44" s="387"/>
    </row>
    <row r="45" spans="1:6" ht="13.5" thickBot="1">
      <c r="A45" s="547"/>
      <c r="B45" s="547"/>
      <c r="C45" s="547"/>
      <c r="D45" s="547"/>
      <c r="E45" s="547"/>
      <c r="F45" s="547"/>
    </row>
    <row r="46" spans="1:6" ht="13.5" thickBot="1">
      <c r="A46" s="547"/>
      <c r="B46" s="547"/>
      <c r="C46" s="547"/>
      <c r="D46" s="547"/>
      <c r="E46" s="547"/>
      <c r="F46" s="547"/>
    </row>
    <row r="47" spans="1:6" ht="14.25" customHeight="1">
      <c r="A47" s="538" t="s">
        <v>400</v>
      </c>
      <c r="B47" s="538"/>
      <c r="C47" s="538"/>
      <c r="D47" s="538"/>
      <c r="E47" s="538"/>
      <c r="F47" s="538"/>
    </row>
    <row r="48" spans="1:6" ht="14.25" customHeight="1">
      <c r="A48" s="539"/>
      <c r="B48" s="539"/>
      <c r="C48" s="539"/>
      <c r="D48" s="539"/>
      <c r="E48" s="539"/>
      <c r="F48" s="539"/>
    </row>
    <row r="49" spans="1:6" s="249" customFormat="1">
      <c r="A49" s="150"/>
      <c r="B49" s="150"/>
      <c r="C49" s="398"/>
      <c r="D49" s="150"/>
      <c r="E49" s="150"/>
      <c r="F49" s="150"/>
    </row>
    <row r="50" spans="1:6">
      <c r="A50" s="150"/>
      <c r="B50" s="150"/>
      <c r="C50" s="398"/>
      <c r="D50" s="150"/>
      <c r="E50" s="150"/>
      <c r="F50" s="150"/>
    </row>
    <row r="51" spans="1:6">
      <c r="A51" s="150"/>
      <c r="B51" s="150"/>
      <c r="C51" s="398"/>
      <c r="D51" s="150"/>
      <c r="E51" s="150"/>
      <c r="F51" s="150"/>
    </row>
    <row r="52" spans="1:6">
      <c r="A52" s="150"/>
      <c r="B52" s="150"/>
      <c r="C52" s="398"/>
      <c r="D52" s="150"/>
      <c r="E52" s="150"/>
      <c r="F52" s="150"/>
    </row>
    <row r="53" spans="1:6">
      <c r="A53" s="150"/>
      <c r="B53" s="150"/>
      <c r="C53" s="398"/>
      <c r="D53" s="150"/>
      <c r="E53" s="150"/>
      <c r="F53" s="150"/>
    </row>
    <row r="54" spans="1:6">
      <c r="A54" s="150"/>
      <c r="B54" s="150"/>
      <c r="C54" s="398"/>
      <c r="D54" s="150"/>
      <c r="E54" s="150"/>
      <c r="F54" s="150"/>
    </row>
    <row r="55" spans="1:6">
      <c r="A55" s="150"/>
      <c r="B55" s="150"/>
      <c r="C55" s="398"/>
      <c r="D55" s="150"/>
      <c r="E55" s="150"/>
      <c r="F55" s="150"/>
    </row>
    <row r="56" spans="1:6">
      <c r="A56" s="150"/>
      <c r="B56" s="150"/>
      <c r="C56" s="398"/>
      <c r="D56" s="150"/>
      <c r="E56" s="150"/>
      <c r="F56" s="150"/>
    </row>
    <row r="57" spans="1:6" s="249" customFormat="1">
      <c r="A57" s="150"/>
      <c r="B57" s="150"/>
      <c r="C57" s="398"/>
      <c r="D57" s="150"/>
      <c r="E57" s="150"/>
      <c r="F57" s="150"/>
    </row>
    <row r="58" spans="1:6">
      <c r="A58" s="150"/>
      <c r="B58" s="150"/>
      <c r="C58" s="398"/>
      <c r="D58" s="150"/>
      <c r="E58" s="150"/>
      <c r="F58" s="150"/>
    </row>
    <row r="59" spans="1:6">
      <c r="A59" s="150"/>
      <c r="B59" s="150"/>
      <c r="C59" s="398"/>
      <c r="D59" s="150"/>
      <c r="E59" s="150"/>
      <c r="F59" s="150"/>
    </row>
    <row r="60" spans="1:6">
      <c r="A60" s="150"/>
      <c r="B60" s="150"/>
      <c r="C60" s="398"/>
      <c r="D60" s="150"/>
      <c r="E60" s="150"/>
      <c r="F60" s="150"/>
    </row>
    <row r="61" spans="1:6">
      <c r="A61" s="150"/>
      <c r="B61" s="150"/>
      <c r="C61" s="398"/>
      <c r="D61" s="150"/>
      <c r="E61" s="150"/>
      <c r="F61" s="150"/>
    </row>
    <row r="62" spans="1:6">
      <c r="A62" s="150"/>
      <c r="B62" s="150"/>
      <c r="C62" s="398"/>
      <c r="D62" s="150"/>
      <c r="E62" s="150"/>
      <c r="F62" s="150"/>
    </row>
    <row r="63" spans="1:6">
      <c r="A63" s="150"/>
      <c r="B63" s="150"/>
      <c r="C63" s="398"/>
      <c r="D63" s="150"/>
      <c r="E63" s="150"/>
      <c r="F63" s="150"/>
    </row>
    <row r="64" spans="1:6">
      <c r="A64" s="150"/>
      <c r="B64" s="150"/>
      <c r="C64" s="398"/>
      <c r="D64" s="150"/>
      <c r="E64" s="150"/>
      <c r="F64" s="150"/>
    </row>
    <row r="65" spans="1:6" s="249" customFormat="1">
      <c r="A65" s="150"/>
      <c r="B65" s="150"/>
      <c r="C65" s="398"/>
      <c r="D65" s="150"/>
      <c r="E65" s="150"/>
      <c r="F65" s="150"/>
    </row>
    <row r="66" spans="1:6">
      <c r="A66" s="150"/>
      <c r="B66" s="150"/>
      <c r="C66" s="398"/>
      <c r="D66" s="150"/>
      <c r="E66" s="150"/>
      <c r="F66" s="150"/>
    </row>
    <row r="67" spans="1:6">
      <c r="A67" s="150"/>
      <c r="B67" s="150"/>
      <c r="C67" s="398"/>
      <c r="D67" s="150"/>
      <c r="E67" s="150"/>
      <c r="F67" s="150"/>
    </row>
    <row r="68" spans="1:6">
      <c r="A68" s="150"/>
      <c r="B68" s="150"/>
      <c r="C68" s="398"/>
      <c r="D68" s="150"/>
      <c r="E68" s="150"/>
      <c r="F68" s="150"/>
    </row>
    <row r="69" spans="1:6">
      <c r="A69" s="150"/>
      <c r="B69" s="150"/>
      <c r="C69" s="398"/>
      <c r="D69" s="150"/>
      <c r="E69" s="150"/>
      <c r="F69" s="150"/>
    </row>
    <row r="70" spans="1:6">
      <c r="A70" s="150"/>
      <c r="B70" s="150"/>
      <c r="C70" s="398"/>
      <c r="D70" s="150"/>
      <c r="E70" s="150"/>
      <c r="F70" s="150"/>
    </row>
    <row r="71" spans="1:6">
      <c r="A71" s="150"/>
      <c r="B71" s="150"/>
      <c r="C71" s="398"/>
      <c r="D71" s="150"/>
      <c r="E71" s="150"/>
      <c r="F71" s="150"/>
    </row>
    <row r="72" spans="1:6">
      <c r="A72" s="150"/>
      <c r="B72" s="150"/>
      <c r="C72" s="398"/>
      <c r="D72" s="150"/>
      <c r="E72" s="150"/>
      <c r="F72" s="150"/>
    </row>
    <row r="73" spans="1:6" s="249" customFormat="1">
      <c r="A73" s="150"/>
      <c r="B73" s="150"/>
      <c r="C73" s="398"/>
      <c r="D73" s="150"/>
      <c r="E73" s="150"/>
      <c r="F73" s="150"/>
    </row>
    <row r="74" spans="1:6">
      <c r="A74" s="150"/>
      <c r="B74" s="150"/>
      <c r="C74" s="398"/>
      <c r="D74" s="150"/>
      <c r="E74" s="150"/>
      <c r="F74" s="150"/>
    </row>
    <row r="75" spans="1:6">
      <c r="A75" s="150"/>
      <c r="B75" s="150"/>
      <c r="C75" s="398"/>
      <c r="D75" s="150"/>
      <c r="E75" s="150"/>
      <c r="F75" s="150"/>
    </row>
    <row r="76" spans="1:6">
      <c r="A76" s="150"/>
      <c r="B76" s="150"/>
      <c r="C76" s="398"/>
      <c r="D76" s="150"/>
      <c r="E76" s="150"/>
      <c r="F76" s="150"/>
    </row>
    <row r="77" spans="1:6">
      <c r="A77" s="150"/>
      <c r="B77" s="150"/>
      <c r="C77" s="398"/>
      <c r="D77" s="150"/>
      <c r="E77" s="150"/>
      <c r="F77" s="150"/>
    </row>
    <row r="78" spans="1:6">
      <c r="A78" s="150"/>
      <c r="B78" s="150"/>
      <c r="C78" s="398"/>
      <c r="D78" s="150"/>
      <c r="E78" s="150"/>
      <c r="F78" s="150"/>
    </row>
    <row r="79" spans="1:6">
      <c r="A79" s="150"/>
      <c r="B79" s="150"/>
      <c r="C79" s="398"/>
      <c r="D79" s="150"/>
      <c r="E79" s="150"/>
      <c r="F79" s="150"/>
    </row>
    <row r="80" spans="1:6">
      <c r="A80" s="150"/>
      <c r="B80" s="150"/>
      <c r="C80" s="398"/>
      <c r="D80" s="150"/>
      <c r="E80" s="150"/>
      <c r="F80" s="150"/>
    </row>
    <row r="81" spans="1:6" s="249" customFormat="1">
      <c r="A81" s="150"/>
      <c r="B81" s="150"/>
      <c r="C81" s="398"/>
      <c r="D81" s="150"/>
      <c r="E81" s="150"/>
      <c r="F81" s="150"/>
    </row>
    <row r="82" spans="1:6">
      <c r="A82" s="150"/>
      <c r="B82" s="150"/>
      <c r="C82" s="398"/>
      <c r="D82" s="150"/>
      <c r="E82" s="150"/>
      <c r="F82" s="150"/>
    </row>
    <row r="83" spans="1:6">
      <c r="A83" s="150"/>
      <c r="B83" s="150"/>
      <c r="C83" s="398"/>
      <c r="D83" s="150"/>
      <c r="E83" s="150"/>
      <c r="F83" s="150"/>
    </row>
    <row r="84" spans="1:6">
      <c r="A84" s="150"/>
      <c r="B84" s="150"/>
      <c r="C84" s="398"/>
      <c r="D84" s="150"/>
      <c r="E84" s="150"/>
      <c r="F84" s="150"/>
    </row>
    <row r="85" spans="1:6">
      <c r="A85" s="150"/>
      <c r="B85" s="150"/>
      <c r="C85" s="398"/>
      <c r="D85" s="150"/>
      <c r="E85" s="150"/>
      <c r="F85" s="150"/>
    </row>
    <row r="86" spans="1:6">
      <c r="A86" s="150"/>
      <c r="B86" s="150"/>
      <c r="C86" s="398"/>
      <c r="D86" s="150"/>
      <c r="E86" s="150"/>
      <c r="F86" s="150"/>
    </row>
    <row r="87" spans="1:6">
      <c r="A87" s="150"/>
      <c r="B87" s="150"/>
      <c r="C87" s="398"/>
      <c r="D87" s="150"/>
      <c r="E87" s="150"/>
      <c r="F87" s="150"/>
    </row>
    <row r="88" spans="1:6">
      <c r="A88" s="150"/>
      <c r="B88" s="150"/>
      <c r="C88" s="398"/>
      <c r="D88" s="150"/>
      <c r="E88" s="150"/>
      <c r="F88" s="150"/>
    </row>
    <row r="89" spans="1:6" s="249" customFormat="1">
      <c r="A89" s="150"/>
      <c r="B89" s="150"/>
      <c r="C89" s="398"/>
      <c r="D89" s="150"/>
      <c r="E89" s="150"/>
      <c r="F89" s="150"/>
    </row>
    <row r="90" spans="1:6">
      <c r="A90" s="150"/>
      <c r="B90" s="150"/>
      <c r="C90" s="398"/>
      <c r="D90" s="150"/>
      <c r="E90" s="150"/>
      <c r="F90" s="150"/>
    </row>
    <row r="91" spans="1:6">
      <c r="A91" s="150"/>
      <c r="B91" s="150"/>
      <c r="C91" s="398"/>
      <c r="D91" s="150"/>
      <c r="E91" s="150"/>
      <c r="F91" s="150"/>
    </row>
    <row r="92" spans="1:6">
      <c r="A92" s="150"/>
      <c r="B92" s="150"/>
      <c r="C92" s="398"/>
      <c r="D92" s="150"/>
      <c r="E92" s="150"/>
      <c r="F92" s="150"/>
    </row>
    <row r="93" spans="1:6">
      <c r="A93" s="150"/>
      <c r="B93" s="150"/>
      <c r="C93" s="398"/>
      <c r="D93" s="150"/>
      <c r="E93" s="150"/>
      <c r="F93" s="150"/>
    </row>
    <row r="94" spans="1:6">
      <c r="A94" s="150"/>
      <c r="B94" s="150"/>
      <c r="C94" s="398"/>
      <c r="D94" s="150"/>
      <c r="E94" s="150"/>
      <c r="F94" s="150"/>
    </row>
    <row r="95" spans="1:6">
      <c r="A95" s="150"/>
      <c r="B95" s="150"/>
      <c r="C95" s="398"/>
      <c r="D95" s="150"/>
      <c r="E95" s="150"/>
      <c r="F95" s="150"/>
    </row>
    <row r="96" spans="1:6">
      <c r="A96" s="150"/>
      <c r="B96" s="150"/>
      <c r="C96" s="398"/>
      <c r="D96" s="150"/>
      <c r="E96" s="150"/>
      <c r="F96" s="150"/>
    </row>
    <row r="97" spans="1:6" s="249" customFormat="1">
      <c r="A97" s="150"/>
      <c r="B97" s="150"/>
      <c r="C97" s="398"/>
      <c r="D97" s="150"/>
      <c r="E97" s="150"/>
      <c r="F97" s="150"/>
    </row>
    <row r="98" spans="1:6">
      <c r="A98" s="150"/>
      <c r="B98" s="150"/>
      <c r="C98" s="398"/>
      <c r="D98" s="150"/>
      <c r="E98" s="150"/>
      <c r="F98" s="150"/>
    </row>
    <row r="99" spans="1:6">
      <c r="A99" s="150"/>
      <c r="B99" s="150"/>
      <c r="C99" s="398"/>
      <c r="D99" s="150"/>
      <c r="E99" s="150"/>
      <c r="F99" s="150"/>
    </row>
    <row r="100" spans="1:6">
      <c r="A100" s="150"/>
      <c r="B100" s="150"/>
      <c r="C100" s="398"/>
      <c r="D100" s="150"/>
      <c r="E100" s="150"/>
      <c r="F100" s="150"/>
    </row>
    <row r="101" spans="1:6">
      <c r="A101" s="150"/>
      <c r="B101" s="150"/>
      <c r="C101" s="398"/>
      <c r="D101" s="150"/>
      <c r="E101" s="150"/>
      <c r="F101" s="150"/>
    </row>
    <row r="102" spans="1:6">
      <c r="A102" s="150"/>
      <c r="B102" s="150"/>
      <c r="C102" s="398"/>
      <c r="D102" s="150"/>
      <c r="E102" s="150"/>
      <c r="F102" s="150"/>
    </row>
    <row r="103" spans="1:6">
      <c r="A103" s="150"/>
      <c r="B103" s="150"/>
      <c r="C103" s="398"/>
      <c r="D103" s="150"/>
      <c r="E103" s="150"/>
      <c r="F103" s="150"/>
    </row>
    <row r="104" spans="1:6">
      <c r="A104" s="150"/>
      <c r="B104" s="150"/>
      <c r="C104" s="398"/>
      <c r="D104" s="150"/>
      <c r="E104" s="150"/>
      <c r="F104" s="150"/>
    </row>
    <row r="105" spans="1:6" s="249" customFormat="1">
      <c r="A105" s="150"/>
      <c r="B105" s="150"/>
      <c r="C105" s="398"/>
      <c r="D105" s="150"/>
      <c r="E105" s="150"/>
      <c r="F105" s="150"/>
    </row>
    <row r="106" spans="1:6">
      <c r="A106" s="150"/>
      <c r="B106" s="150"/>
      <c r="C106" s="398"/>
      <c r="D106" s="150"/>
      <c r="E106" s="150"/>
      <c r="F106" s="150"/>
    </row>
    <row r="107" spans="1:6">
      <c r="A107" s="150"/>
      <c r="B107" s="150"/>
      <c r="C107" s="398"/>
      <c r="D107" s="150"/>
      <c r="E107" s="150"/>
      <c r="F107" s="150"/>
    </row>
    <row r="108" spans="1:6">
      <c r="A108" s="150"/>
      <c r="B108" s="150"/>
      <c r="C108" s="398"/>
      <c r="D108" s="150"/>
      <c r="E108" s="150"/>
      <c r="F108" s="150"/>
    </row>
    <row r="109" spans="1:6">
      <c r="A109" s="150"/>
      <c r="B109" s="150"/>
      <c r="C109" s="398"/>
      <c r="D109" s="150"/>
      <c r="E109" s="150"/>
      <c r="F109" s="150"/>
    </row>
    <row r="110" spans="1:6">
      <c r="A110" s="150"/>
      <c r="B110" s="150"/>
      <c r="C110" s="398"/>
      <c r="D110" s="150"/>
      <c r="E110" s="150"/>
      <c r="F110" s="150"/>
    </row>
    <row r="111" spans="1:6">
      <c r="A111" s="150"/>
      <c r="B111" s="150"/>
      <c r="C111" s="398"/>
      <c r="D111" s="150"/>
      <c r="E111" s="150"/>
      <c r="F111" s="150"/>
    </row>
    <row r="112" spans="1:6">
      <c r="A112" s="150"/>
      <c r="B112" s="150"/>
      <c r="C112" s="398"/>
      <c r="D112" s="150"/>
      <c r="E112" s="150"/>
      <c r="F112" s="150"/>
    </row>
    <row r="113" spans="1:6" s="249" customFormat="1">
      <c r="A113" s="150"/>
      <c r="B113" s="150"/>
      <c r="C113" s="398"/>
      <c r="D113" s="150"/>
      <c r="E113" s="150"/>
      <c r="F113" s="150"/>
    </row>
    <row r="114" spans="1:6">
      <c r="A114" s="150"/>
      <c r="B114" s="150"/>
      <c r="C114" s="398"/>
      <c r="D114" s="150"/>
      <c r="E114" s="150"/>
      <c r="F114" s="150"/>
    </row>
    <row r="115" spans="1:6">
      <c r="A115" s="150"/>
      <c r="B115" s="150"/>
      <c r="C115" s="398"/>
      <c r="D115" s="150"/>
      <c r="E115" s="150"/>
      <c r="F115" s="150"/>
    </row>
    <row r="116" spans="1:6">
      <c r="A116" s="150"/>
      <c r="B116" s="150"/>
      <c r="C116" s="398"/>
      <c r="D116" s="150"/>
      <c r="E116" s="150"/>
      <c r="F116" s="150"/>
    </row>
    <row r="117" spans="1:6">
      <c r="A117" s="150"/>
      <c r="B117" s="150"/>
      <c r="C117" s="398"/>
      <c r="D117" s="150"/>
      <c r="E117" s="150"/>
      <c r="F117" s="150"/>
    </row>
    <row r="118" spans="1:6">
      <c r="A118" s="150"/>
      <c r="B118" s="150"/>
      <c r="C118" s="398"/>
      <c r="D118" s="150"/>
      <c r="E118" s="150"/>
      <c r="F118" s="150"/>
    </row>
    <row r="119" spans="1:6">
      <c r="A119" s="150"/>
      <c r="B119" s="150"/>
      <c r="C119" s="398"/>
      <c r="D119" s="150"/>
      <c r="E119" s="150"/>
      <c r="F119" s="150"/>
    </row>
    <row r="120" spans="1:6">
      <c r="A120" s="150"/>
      <c r="B120" s="150"/>
      <c r="C120" s="398"/>
      <c r="D120" s="150"/>
      <c r="E120" s="150"/>
      <c r="F120" s="150"/>
    </row>
    <row r="121" spans="1:6" s="249" customFormat="1">
      <c r="A121" s="150"/>
      <c r="B121" s="150"/>
      <c r="C121" s="398"/>
      <c r="D121" s="150"/>
      <c r="E121" s="150"/>
      <c r="F121" s="150"/>
    </row>
    <row r="122" spans="1:6">
      <c r="A122" s="150"/>
      <c r="B122" s="150"/>
      <c r="C122" s="398"/>
      <c r="D122" s="150"/>
      <c r="E122" s="150"/>
      <c r="F122" s="150"/>
    </row>
    <row r="123" spans="1:6">
      <c r="A123" s="150"/>
      <c r="B123" s="150"/>
      <c r="C123" s="398"/>
      <c r="D123" s="150"/>
      <c r="E123" s="150"/>
      <c r="F123" s="150"/>
    </row>
    <row r="124" spans="1:6">
      <c r="A124" s="150"/>
      <c r="B124" s="150"/>
      <c r="C124" s="398"/>
      <c r="D124" s="150"/>
      <c r="E124" s="150"/>
      <c r="F124" s="150"/>
    </row>
    <row r="125" spans="1:6">
      <c r="A125" s="150"/>
      <c r="B125" s="150"/>
      <c r="C125" s="398"/>
      <c r="D125" s="150"/>
      <c r="E125" s="150"/>
      <c r="F125" s="150"/>
    </row>
    <row r="126" spans="1:6">
      <c r="A126" s="150"/>
      <c r="B126" s="150"/>
      <c r="C126" s="398"/>
      <c r="D126" s="150"/>
      <c r="E126" s="150"/>
      <c r="F126" s="150"/>
    </row>
    <row r="127" spans="1:6">
      <c r="A127" s="150"/>
      <c r="B127" s="150"/>
      <c r="C127" s="398"/>
      <c r="D127" s="150"/>
      <c r="E127" s="150"/>
      <c r="F127" s="150"/>
    </row>
    <row r="128" spans="1:6">
      <c r="A128" s="150"/>
      <c r="B128" s="150"/>
      <c r="C128" s="398"/>
      <c r="D128" s="150"/>
      <c r="E128" s="150"/>
      <c r="F128" s="150"/>
    </row>
    <row r="129" spans="1:6" s="249" customFormat="1">
      <c r="A129" s="150"/>
      <c r="B129" s="150"/>
      <c r="C129" s="398"/>
      <c r="D129" s="150"/>
      <c r="E129" s="150"/>
      <c r="F129" s="150"/>
    </row>
    <row r="130" spans="1:6">
      <c r="A130" s="150"/>
      <c r="B130" s="150"/>
      <c r="C130" s="398"/>
      <c r="D130" s="150"/>
      <c r="E130" s="150"/>
      <c r="F130" s="150"/>
    </row>
    <row r="131" spans="1:6">
      <c r="A131" s="150"/>
      <c r="B131" s="150"/>
      <c r="C131" s="398"/>
      <c r="D131" s="150"/>
      <c r="E131" s="150"/>
      <c r="F131" s="150"/>
    </row>
    <row r="132" spans="1:6">
      <c r="A132" s="150"/>
      <c r="B132" s="150"/>
      <c r="C132" s="398"/>
      <c r="D132" s="150"/>
      <c r="E132" s="150"/>
      <c r="F132" s="150"/>
    </row>
    <row r="133" spans="1:6">
      <c r="A133" s="150"/>
      <c r="B133" s="150"/>
      <c r="C133" s="398"/>
      <c r="D133" s="150"/>
      <c r="E133" s="150"/>
      <c r="F133" s="150"/>
    </row>
    <row r="134" spans="1:6">
      <c r="A134" s="150"/>
      <c r="B134" s="150"/>
      <c r="C134" s="398"/>
      <c r="D134" s="150"/>
      <c r="E134" s="150"/>
      <c r="F134" s="150"/>
    </row>
    <row r="135" spans="1:6">
      <c r="A135" s="150"/>
      <c r="B135" s="150"/>
      <c r="C135" s="398"/>
      <c r="D135" s="150"/>
      <c r="E135" s="150"/>
      <c r="F135" s="150"/>
    </row>
    <row r="136" spans="1:6">
      <c r="A136" s="150"/>
      <c r="B136" s="150"/>
      <c r="C136" s="398"/>
      <c r="D136" s="150"/>
      <c r="E136" s="150"/>
      <c r="F136" s="150"/>
    </row>
    <row r="137" spans="1:6" s="249" customFormat="1">
      <c r="A137" s="150"/>
      <c r="B137" s="150"/>
      <c r="C137" s="398"/>
      <c r="D137" s="150"/>
      <c r="E137" s="150"/>
      <c r="F137" s="150"/>
    </row>
    <row r="138" spans="1:6">
      <c r="A138" s="150"/>
      <c r="B138" s="150"/>
      <c r="C138" s="398"/>
      <c r="D138" s="150"/>
      <c r="E138" s="150"/>
      <c r="F138" s="150"/>
    </row>
    <row r="139" spans="1:6">
      <c r="A139" s="150"/>
      <c r="B139" s="150"/>
      <c r="C139" s="398"/>
      <c r="D139" s="150"/>
      <c r="E139" s="150"/>
      <c r="F139" s="150"/>
    </row>
    <row r="140" spans="1:6">
      <c r="A140" s="150"/>
      <c r="B140" s="150"/>
      <c r="C140" s="398"/>
      <c r="D140" s="150"/>
      <c r="E140" s="150"/>
      <c r="F140" s="150"/>
    </row>
    <row r="141" spans="1:6">
      <c r="A141" s="150"/>
      <c r="B141" s="150"/>
      <c r="C141" s="398"/>
      <c r="D141" s="150"/>
      <c r="E141" s="150"/>
      <c r="F141" s="150"/>
    </row>
    <row r="142" spans="1:6">
      <c r="A142" s="150"/>
      <c r="B142" s="150"/>
      <c r="C142" s="398"/>
      <c r="D142" s="150"/>
      <c r="E142" s="150"/>
      <c r="F142" s="150"/>
    </row>
    <row r="143" spans="1:6">
      <c r="A143" s="150"/>
      <c r="B143" s="150"/>
      <c r="C143" s="398"/>
      <c r="D143" s="150"/>
      <c r="E143" s="150"/>
      <c r="F143" s="150"/>
    </row>
    <row r="144" spans="1:6">
      <c r="A144" s="150"/>
      <c r="B144" s="150"/>
      <c r="C144" s="398"/>
      <c r="D144" s="150"/>
      <c r="E144" s="150"/>
      <c r="F144" s="150"/>
    </row>
    <row r="145" spans="1:6">
      <c r="A145" s="150"/>
      <c r="B145" s="150"/>
      <c r="C145" s="398"/>
      <c r="D145" s="150"/>
      <c r="E145" s="150"/>
      <c r="F145" s="150"/>
    </row>
    <row r="146" spans="1:6">
      <c r="A146" s="150"/>
      <c r="B146" s="150"/>
      <c r="C146" s="398"/>
      <c r="D146" s="150"/>
      <c r="E146" s="150"/>
      <c r="F146" s="150"/>
    </row>
    <row r="147" spans="1:6">
      <c r="A147" s="150"/>
      <c r="B147" s="150"/>
      <c r="C147" s="398"/>
      <c r="D147" s="150"/>
      <c r="E147" s="150"/>
      <c r="F147" s="150"/>
    </row>
    <row r="148" spans="1:6">
      <c r="A148" s="150"/>
      <c r="B148" s="150"/>
      <c r="C148" s="398"/>
      <c r="D148" s="150"/>
      <c r="E148" s="150"/>
      <c r="F148" s="150"/>
    </row>
    <row r="149" spans="1:6">
      <c r="A149" s="150"/>
      <c r="B149" s="150"/>
      <c r="C149" s="398"/>
      <c r="D149" s="150"/>
      <c r="E149" s="150"/>
      <c r="F149" s="150"/>
    </row>
    <row r="150" spans="1:6">
      <c r="A150" s="150"/>
      <c r="B150" s="150"/>
      <c r="C150" s="398"/>
      <c r="D150" s="150"/>
      <c r="E150" s="150"/>
      <c r="F150" s="150"/>
    </row>
    <row r="151" spans="1:6">
      <c r="A151" s="150"/>
      <c r="B151" s="150"/>
      <c r="C151" s="398"/>
      <c r="D151" s="150"/>
      <c r="E151" s="150"/>
      <c r="F151" s="150"/>
    </row>
    <row r="152" spans="1:6">
      <c r="A152" s="150"/>
      <c r="B152" s="150"/>
      <c r="C152" s="398"/>
      <c r="D152" s="150"/>
      <c r="E152" s="150"/>
      <c r="F152" s="150"/>
    </row>
    <row r="153" spans="1:6">
      <c r="A153" s="150"/>
      <c r="B153" s="150"/>
      <c r="C153" s="398"/>
      <c r="D153" s="150"/>
      <c r="E153" s="150"/>
      <c r="F153" s="150"/>
    </row>
    <row r="154" spans="1:6">
      <c r="A154" s="150"/>
      <c r="B154" s="150"/>
      <c r="C154" s="398"/>
      <c r="D154" s="150"/>
      <c r="E154" s="150"/>
      <c r="F154" s="150"/>
    </row>
    <row r="155" spans="1:6">
      <c r="A155" s="150"/>
      <c r="B155" s="150"/>
      <c r="C155" s="398"/>
      <c r="D155" s="150"/>
      <c r="E155" s="150"/>
      <c r="F155" s="150"/>
    </row>
    <row r="156" spans="1:6">
      <c r="A156" s="150"/>
      <c r="B156" s="150"/>
      <c r="C156" s="398"/>
      <c r="D156" s="150"/>
      <c r="E156" s="150"/>
      <c r="F156" s="150"/>
    </row>
    <row r="157" spans="1:6">
      <c r="A157" s="150"/>
      <c r="B157" s="150"/>
      <c r="C157" s="398"/>
      <c r="D157" s="150"/>
      <c r="E157" s="150"/>
      <c r="F157" s="150"/>
    </row>
    <row r="158" spans="1:6">
      <c r="A158" s="150"/>
      <c r="B158" s="150"/>
      <c r="C158" s="398"/>
      <c r="D158" s="150"/>
      <c r="E158" s="150"/>
      <c r="F158" s="150"/>
    </row>
    <row r="159" spans="1:6">
      <c r="A159" s="150"/>
      <c r="B159" s="150"/>
      <c r="C159" s="398"/>
      <c r="D159" s="150"/>
      <c r="E159" s="150"/>
      <c r="F159" s="150"/>
    </row>
    <row r="160" spans="1:6">
      <c r="A160" s="150"/>
      <c r="B160" s="150"/>
      <c r="C160" s="398"/>
      <c r="D160" s="150"/>
      <c r="E160" s="150"/>
      <c r="F160" s="150"/>
    </row>
    <row r="161" spans="1:6">
      <c r="A161" s="150"/>
      <c r="B161" s="150"/>
      <c r="C161" s="398"/>
      <c r="D161" s="150"/>
      <c r="E161" s="150"/>
      <c r="F161" s="150"/>
    </row>
    <row r="162" spans="1:6">
      <c r="A162" s="150"/>
      <c r="B162" s="150"/>
      <c r="C162" s="398"/>
      <c r="D162" s="150"/>
      <c r="E162" s="150"/>
      <c r="F162" s="150"/>
    </row>
    <row r="163" spans="1:6">
      <c r="A163" s="150"/>
      <c r="B163" s="150"/>
      <c r="C163" s="398"/>
      <c r="D163" s="150"/>
      <c r="E163" s="150"/>
      <c r="F163" s="150"/>
    </row>
    <row r="164" spans="1:6">
      <c r="A164" s="150"/>
      <c r="B164" s="150"/>
      <c r="C164" s="398"/>
      <c r="D164" s="150"/>
      <c r="E164" s="150"/>
      <c r="F164" s="150"/>
    </row>
    <row r="165" spans="1:6">
      <c r="A165" s="150"/>
      <c r="B165" s="150"/>
      <c r="C165" s="398"/>
      <c r="D165" s="150"/>
      <c r="E165" s="150"/>
      <c r="F165" s="150"/>
    </row>
    <row r="166" spans="1:6">
      <c r="A166" s="150"/>
      <c r="B166" s="150"/>
      <c r="C166" s="398"/>
      <c r="D166" s="150"/>
      <c r="E166" s="150"/>
      <c r="F166" s="150"/>
    </row>
    <row r="167" spans="1:6">
      <c r="A167" s="150"/>
      <c r="B167" s="150"/>
      <c r="C167" s="398"/>
      <c r="D167" s="150"/>
      <c r="E167" s="150"/>
      <c r="F167" s="150"/>
    </row>
    <row r="168" spans="1:6">
      <c r="A168" s="150"/>
      <c r="B168" s="150"/>
      <c r="C168" s="398"/>
      <c r="D168" s="150"/>
      <c r="E168" s="150"/>
      <c r="F168" s="150"/>
    </row>
    <row r="169" spans="1:6">
      <c r="A169" s="150"/>
      <c r="B169" s="150"/>
      <c r="C169" s="398"/>
      <c r="D169" s="150"/>
      <c r="E169" s="150"/>
      <c r="F169" s="150"/>
    </row>
    <row r="170" spans="1:6">
      <c r="A170" s="150"/>
      <c r="B170" s="150"/>
      <c r="C170" s="398"/>
      <c r="D170" s="150"/>
      <c r="E170" s="150"/>
      <c r="F170" s="150"/>
    </row>
    <row r="171" spans="1:6">
      <c r="A171" s="150"/>
      <c r="B171" s="150"/>
      <c r="C171" s="398"/>
      <c r="D171" s="150"/>
      <c r="E171" s="150"/>
      <c r="F171" s="150"/>
    </row>
    <row r="172" spans="1:6">
      <c r="A172" s="150"/>
      <c r="B172" s="150"/>
      <c r="C172" s="398"/>
      <c r="D172" s="150"/>
      <c r="E172" s="150"/>
      <c r="F172" s="150"/>
    </row>
    <row r="173" spans="1:6">
      <c r="A173" s="150"/>
      <c r="B173" s="150"/>
      <c r="C173" s="398"/>
      <c r="D173" s="150"/>
      <c r="E173" s="150"/>
      <c r="F173" s="150"/>
    </row>
    <row r="174" spans="1:6">
      <c r="A174" s="150"/>
      <c r="B174" s="150"/>
      <c r="C174" s="398"/>
      <c r="D174" s="150"/>
      <c r="E174" s="150"/>
      <c r="F174" s="150"/>
    </row>
    <row r="175" spans="1:6">
      <c r="A175" s="150"/>
      <c r="B175" s="150"/>
      <c r="C175" s="398"/>
      <c r="D175" s="150"/>
      <c r="E175" s="150"/>
      <c r="F175" s="150"/>
    </row>
    <row r="176" spans="1:6">
      <c r="A176" s="150"/>
      <c r="B176" s="150"/>
      <c r="C176" s="398"/>
      <c r="D176" s="150"/>
      <c r="E176" s="150"/>
      <c r="F176" s="150"/>
    </row>
    <row r="177" spans="1:6">
      <c r="A177" s="150"/>
      <c r="B177" s="150"/>
      <c r="C177" s="398"/>
      <c r="D177" s="150"/>
      <c r="E177" s="150"/>
      <c r="F177" s="150"/>
    </row>
    <row r="178" spans="1:6">
      <c r="A178" s="150"/>
      <c r="B178" s="150"/>
      <c r="C178" s="398"/>
      <c r="D178" s="150"/>
      <c r="E178" s="150"/>
      <c r="F178" s="150"/>
    </row>
    <row r="179" spans="1:6">
      <c r="A179" s="150"/>
      <c r="B179" s="150"/>
      <c r="C179" s="398"/>
      <c r="D179" s="150"/>
      <c r="E179" s="150"/>
      <c r="F179" s="150"/>
    </row>
    <row r="180" spans="1:6">
      <c r="A180" s="150"/>
      <c r="B180" s="150"/>
      <c r="C180" s="398"/>
      <c r="D180" s="150"/>
      <c r="E180" s="150"/>
      <c r="F180" s="150"/>
    </row>
    <row r="181" spans="1:6">
      <c r="A181" s="150"/>
      <c r="B181" s="150"/>
      <c r="C181" s="398"/>
      <c r="D181" s="150"/>
      <c r="E181" s="150"/>
      <c r="F181" s="150"/>
    </row>
    <row r="182" spans="1:6">
      <c r="A182" s="150"/>
      <c r="B182" s="150"/>
      <c r="C182" s="398"/>
      <c r="D182" s="150"/>
      <c r="E182" s="150"/>
      <c r="F182" s="150"/>
    </row>
    <row r="183" spans="1:6">
      <c r="A183" s="150"/>
      <c r="B183" s="150"/>
      <c r="C183" s="398"/>
      <c r="D183" s="150"/>
      <c r="E183" s="150"/>
      <c r="F183" s="150"/>
    </row>
    <row r="184" spans="1:6">
      <c r="A184" s="150"/>
      <c r="B184" s="150"/>
      <c r="C184" s="398"/>
      <c r="D184" s="150"/>
      <c r="E184" s="150"/>
      <c r="F184" s="150"/>
    </row>
    <row r="185" spans="1:6">
      <c r="A185" s="150"/>
      <c r="B185" s="150"/>
      <c r="C185" s="398"/>
      <c r="D185" s="150"/>
      <c r="E185" s="150"/>
      <c r="F185" s="150"/>
    </row>
    <row r="186" spans="1:6">
      <c r="A186" s="150"/>
      <c r="B186" s="150"/>
      <c r="C186" s="398"/>
      <c r="D186" s="150"/>
      <c r="E186" s="150"/>
      <c r="F186" s="150"/>
    </row>
    <row r="187" spans="1:6">
      <c r="A187" s="150"/>
      <c r="B187" s="150"/>
      <c r="C187" s="398"/>
      <c r="D187" s="150"/>
      <c r="E187" s="150"/>
      <c r="F187" s="150"/>
    </row>
    <row r="188" spans="1:6">
      <c r="A188" s="150"/>
      <c r="B188" s="150"/>
      <c r="C188" s="398"/>
      <c r="D188" s="150"/>
      <c r="E188" s="150"/>
      <c r="F188" s="150"/>
    </row>
    <row r="189" spans="1:6">
      <c r="A189" s="150"/>
      <c r="B189" s="150"/>
      <c r="C189" s="398"/>
      <c r="D189" s="150"/>
      <c r="E189" s="150"/>
      <c r="F189" s="150"/>
    </row>
    <row r="190" spans="1:6">
      <c r="A190" s="150"/>
      <c r="B190" s="150"/>
      <c r="C190" s="398"/>
      <c r="D190" s="150"/>
      <c r="E190" s="150"/>
      <c r="F190" s="150"/>
    </row>
    <row r="191" spans="1:6">
      <c r="A191" s="150"/>
      <c r="B191" s="150"/>
      <c r="C191" s="398"/>
      <c r="D191" s="150"/>
      <c r="E191" s="150"/>
      <c r="F191" s="150"/>
    </row>
    <row r="192" spans="1:6">
      <c r="A192" s="150"/>
      <c r="B192" s="150"/>
      <c r="C192" s="398"/>
      <c r="D192" s="150"/>
      <c r="E192" s="150"/>
      <c r="F192" s="150"/>
    </row>
    <row r="193" spans="1:6">
      <c r="A193" s="150"/>
      <c r="B193" s="150"/>
      <c r="C193" s="398"/>
      <c r="D193" s="150"/>
      <c r="E193" s="150"/>
      <c r="F193" s="150"/>
    </row>
    <row r="194" spans="1:6">
      <c r="A194" s="150"/>
      <c r="B194" s="150"/>
      <c r="C194" s="398"/>
      <c r="D194" s="150"/>
      <c r="E194" s="150"/>
      <c r="F194" s="150"/>
    </row>
    <row r="195" spans="1:6">
      <c r="A195" s="150"/>
      <c r="B195" s="150"/>
      <c r="C195" s="398"/>
      <c r="D195" s="150"/>
      <c r="E195" s="150"/>
      <c r="F195" s="150"/>
    </row>
    <row r="196" spans="1:6">
      <c r="A196" s="150"/>
      <c r="B196" s="150"/>
      <c r="C196" s="398"/>
      <c r="D196" s="150"/>
      <c r="E196" s="150"/>
      <c r="F196" s="150"/>
    </row>
    <row r="197" spans="1:6">
      <c r="A197" s="150"/>
      <c r="B197" s="150"/>
      <c r="C197" s="398"/>
      <c r="D197" s="150"/>
      <c r="E197" s="150"/>
      <c r="F197" s="150"/>
    </row>
    <row r="198" spans="1:6">
      <c r="A198" s="150"/>
      <c r="B198" s="150"/>
      <c r="C198" s="398"/>
      <c r="D198" s="150"/>
      <c r="E198" s="150"/>
      <c r="F198" s="150"/>
    </row>
    <row r="199" spans="1:6">
      <c r="A199" s="150"/>
      <c r="B199" s="150"/>
      <c r="C199" s="398"/>
      <c r="D199" s="150"/>
      <c r="E199" s="150"/>
      <c r="F199" s="150"/>
    </row>
    <row r="200" spans="1:6">
      <c r="A200" s="150"/>
      <c r="B200" s="150"/>
      <c r="C200" s="398"/>
      <c r="D200" s="150"/>
      <c r="E200" s="150"/>
      <c r="F200" s="150"/>
    </row>
    <row r="201" spans="1:6">
      <c r="A201" s="150"/>
      <c r="B201" s="150"/>
      <c r="C201" s="398"/>
      <c r="D201" s="150"/>
      <c r="E201" s="150"/>
      <c r="F201" s="150"/>
    </row>
    <row r="202" spans="1:6">
      <c r="A202" s="150"/>
      <c r="B202" s="150"/>
      <c r="C202" s="398"/>
      <c r="D202" s="150"/>
      <c r="E202" s="150"/>
      <c r="F202" s="150"/>
    </row>
    <row r="203" spans="1:6">
      <c r="A203" s="150"/>
      <c r="B203" s="150"/>
      <c r="C203" s="398"/>
      <c r="D203" s="150"/>
      <c r="E203" s="150"/>
      <c r="F203" s="150"/>
    </row>
    <row r="204" spans="1:6">
      <c r="A204" s="150"/>
      <c r="B204" s="150"/>
      <c r="C204" s="398"/>
      <c r="D204" s="150"/>
      <c r="E204" s="150"/>
      <c r="F204" s="150"/>
    </row>
    <row r="205" spans="1:6">
      <c r="A205" s="150"/>
      <c r="B205" s="150"/>
      <c r="C205" s="398"/>
      <c r="D205" s="150"/>
      <c r="E205" s="150"/>
      <c r="F205" s="150"/>
    </row>
    <row r="206" spans="1:6">
      <c r="A206" s="150"/>
      <c r="B206" s="150"/>
      <c r="C206" s="398"/>
      <c r="D206" s="150"/>
      <c r="E206" s="150"/>
      <c r="F206" s="150"/>
    </row>
    <row r="207" spans="1:6">
      <c r="A207" s="150"/>
      <c r="B207" s="150"/>
      <c r="C207" s="398"/>
      <c r="D207" s="150"/>
      <c r="E207" s="150"/>
      <c r="F207" s="150"/>
    </row>
    <row r="208" spans="1:6">
      <c r="A208" s="150"/>
      <c r="B208" s="150"/>
      <c r="C208" s="398"/>
      <c r="D208" s="150"/>
      <c r="E208" s="150"/>
      <c r="F208" s="150"/>
    </row>
    <row r="209" spans="1:6">
      <c r="A209" s="150"/>
      <c r="B209" s="150"/>
      <c r="C209" s="398"/>
      <c r="D209" s="150"/>
      <c r="E209" s="150"/>
      <c r="F209" s="150"/>
    </row>
    <row r="210" spans="1:6">
      <c r="A210" s="150"/>
      <c r="B210" s="150"/>
      <c r="C210" s="398"/>
      <c r="D210" s="150"/>
      <c r="E210" s="150"/>
      <c r="F210" s="150"/>
    </row>
    <row r="211" spans="1:6">
      <c r="A211" s="150"/>
      <c r="B211" s="150"/>
      <c r="C211" s="398"/>
      <c r="D211" s="150"/>
      <c r="E211" s="150"/>
      <c r="F211" s="150"/>
    </row>
    <row r="212" spans="1:6">
      <c r="A212" s="150"/>
      <c r="B212" s="150"/>
      <c r="C212" s="398"/>
      <c r="D212" s="150"/>
      <c r="E212" s="150"/>
      <c r="F212" s="150"/>
    </row>
    <row r="213" spans="1:6">
      <c r="A213" s="150"/>
      <c r="B213" s="150"/>
      <c r="C213" s="398"/>
      <c r="D213" s="150"/>
      <c r="E213" s="150"/>
      <c r="F213" s="150"/>
    </row>
    <row r="214" spans="1:6">
      <c r="A214" s="150"/>
      <c r="B214" s="150"/>
      <c r="C214" s="398"/>
      <c r="D214" s="150"/>
      <c r="E214" s="150"/>
      <c r="F214" s="150"/>
    </row>
    <row r="215" spans="1:6">
      <c r="A215" s="150"/>
      <c r="B215" s="150"/>
      <c r="C215" s="398"/>
      <c r="D215" s="150"/>
      <c r="E215" s="150"/>
      <c r="F215" s="150"/>
    </row>
    <row r="216" spans="1:6">
      <c r="A216" s="150"/>
      <c r="B216" s="150"/>
      <c r="C216" s="398"/>
      <c r="D216" s="150"/>
      <c r="E216" s="150"/>
      <c r="F216" s="150"/>
    </row>
    <row r="217" spans="1:6">
      <c r="A217" s="251"/>
      <c r="B217" s="252"/>
      <c r="C217" s="392"/>
      <c r="D217" s="254"/>
      <c r="E217" s="254"/>
      <c r="F217" s="254"/>
    </row>
    <row r="218" spans="1:6">
      <c r="A218" s="251"/>
      <c r="B218" s="252"/>
      <c r="C218" s="392"/>
      <c r="D218" s="254"/>
      <c r="E218" s="254"/>
      <c r="F218" s="254"/>
    </row>
    <row r="219" spans="1:6">
      <c r="A219" s="256"/>
      <c r="B219" s="257"/>
      <c r="C219" s="257"/>
      <c r="D219" s="258"/>
      <c r="E219" s="259"/>
      <c r="F219" s="260"/>
    </row>
    <row r="220" spans="1:6">
      <c r="A220" s="262"/>
      <c r="B220" s="262"/>
      <c r="C220" s="262"/>
      <c r="D220" s="263"/>
      <c r="E220" s="261"/>
      <c r="F220" s="264"/>
    </row>
    <row r="221" spans="1:6">
      <c r="A221" s="266"/>
      <c r="B221" s="252"/>
      <c r="C221" s="393"/>
      <c r="D221" s="268"/>
      <c r="E221" s="268"/>
      <c r="F221" s="268"/>
    </row>
    <row r="222" spans="1:6">
      <c r="A222" s="251"/>
      <c r="B222" s="252"/>
      <c r="C222" s="393"/>
      <c r="D222" s="269"/>
      <c r="E222" s="270"/>
      <c r="F222" s="270"/>
    </row>
    <row r="223" spans="1:6">
      <c r="A223" s="251"/>
      <c r="B223" s="252"/>
      <c r="C223" s="393"/>
      <c r="D223" s="269"/>
      <c r="E223" s="270"/>
      <c r="F223" s="270"/>
    </row>
    <row r="224" spans="1:6">
      <c r="A224" s="251"/>
      <c r="B224" s="252"/>
      <c r="C224" s="393"/>
      <c r="D224" s="254"/>
      <c r="E224" s="271"/>
      <c r="F224" s="272"/>
    </row>
    <row r="225" spans="1:6">
      <c r="A225" s="251"/>
      <c r="B225" s="252"/>
      <c r="C225" s="392"/>
      <c r="D225" s="254"/>
      <c r="E225" s="254"/>
      <c r="F225" s="254"/>
    </row>
    <row r="226" spans="1:6">
      <c r="A226" s="251"/>
      <c r="B226" s="252"/>
      <c r="C226" s="392"/>
      <c r="D226" s="254"/>
      <c r="E226" s="254"/>
      <c r="F226" s="254"/>
    </row>
    <row r="227" spans="1:6">
      <c r="A227" s="256"/>
      <c r="B227" s="257"/>
      <c r="C227" s="257"/>
      <c r="D227" s="258"/>
      <c r="E227" s="259"/>
      <c r="F227" s="260"/>
    </row>
    <row r="228" spans="1:6">
      <c r="A228" s="262"/>
      <c r="B228" s="262"/>
      <c r="C228" s="262"/>
      <c r="D228" s="263"/>
      <c r="E228" s="261"/>
      <c r="F228" s="264"/>
    </row>
    <row r="229" spans="1:6">
      <c r="A229" s="266"/>
      <c r="B229" s="252"/>
      <c r="C229" s="393"/>
      <c r="D229" s="268"/>
      <c r="E229" s="268"/>
      <c r="F229" s="268"/>
    </row>
    <row r="230" spans="1:6">
      <c r="A230" s="251"/>
      <c r="B230" s="252"/>
      <c r="C230" s="393"/>
      <c r="D230" s="269"/>
      <c r="E230" s="270"/>
      <c r="F230" s="270"/>
    </row>
    <row r="231" spans="1:6">
      <c r="A231" s="251"/>
      <c r="B231" s="252"/>
      <c r="C231" s="393"/>
      <c r="D231" s="269"/>
      <c r="E231" s="270"/>
      <c r="F231" s="270"/>
    </row>
    <row r="232" spans="1:6">
      <c r="A232" s="251"/>
      <c r="B232" s="252"/>
      <c r="C232" s="393"/>
      <c r="D232" s="254"/>
      <c r="E232" s="271"/>
      <c r="F232" s="272"/>
    </row>
    <row r="233" spans="1:6">
      <c r="A233" s="251"/>
      <c r="B233" s="252"/>
      <c r="C233" s="392"/>
      <c r="D233" s="254"/>
      <c r="E233" s="254"/>
      <c r="F233" s="254"/>
    </row>
    <row r="234" spans="1:6">
      <c r="A234" s="251"/>
      <c r="B234" s="252"/>
      <c r="C234" s="392"/>
      <c r="D234" s="254"/>
      <c r="E234" s="254"/>
      <c r="F234" s="254"/>
    </row>
    <row r="235" spans="1:6">
      <c r="A235" s="256"/>
      <c r="B235" s="257"/>
      <c r="C235" s="257"/>
      <c r="D235" s="258"/>
      <c r="E235" s="259"/>
      <c r="F235" s="260"/>
    </row>
    <row r="237" spans="1:6">
      <c r="A237" s="262"/>
      <c r="B237" s="262"/>
      <c r="C237" s="262"/>
      <c r="D237" s="263"/>
      <c r="E237" s="261"/>
      <c r="F237" s="264"/>
    </row>
    <row r="238" spans="1:6">
      <c r="A238" s="273"/>
      <c r="B238" s="274"/>
      <c r="C238" s="394"/>
      <c r="D238" s="276"/>
      <c r="E238" s="276"/>
      <c r="F238" s="276"/>
    </row>
    <row r="239" spans="1:6">
      <c r="A239" s="277"/>
      <c r="B239" s="274"/>
      <c r="C239" s="394"/>
      <c r="D239" s="278"/>
      <c r="E239" s="279"/>
      <c r="F239" s="279"/>
    </row>
    <row r="240" spans="1:6">
      <c r="A240" s="277"/>
      <c r="B240" s="274"/>
      <c r="C240" s="394"/>
      <c r="D240" s="280"/>
      <c r="E240" s="279"/>
      <c r="F240" s="279"/>
    </row>
    <row r="241" spans="1:6">
      <c r="A241" s="277"/>
      <c r="B241" s="274"/>
      <c r="C241" s="394"/>
      <c r="D241" s="281"/>
      <c r="E241" s="281"/>
      <c r="F241" s="281"/>
    </row>
    <row r="242" spans="1:6">
      <c r="A242" s="277"/>
      <c r="B242" s="274"/>
      <c r="C242" s="395"/>
      <c r="D242" s="281"/>
      <c r="E242" s="283"/>
      <c r="F242" s="283"/>
    </row>
    <row r="243" spans="1:6">
      <c r="A243" s="277"/>
      <c r="B243" s="274"/>
      <c r="C243" s="395"/>
      <c r="D243" s="281"/>
      <c r="E243" s="281"/>
      <c r="F243" s="281"/>
    </row>
    <row r="244" spans="1:6">
      <c r="A244" s="284"/>
      <c r="B244" s="285"/>
      <c r="C244" s="285"/>
      <c r="D244" s="286"/>
      <c r="E244" s="287"/>
      <c r="F244" s="288"/>
    </row>
    <row r="246" spans="1:6">
      <c r="A246" s="262"/>
      <c r="B246" s="262"/>
      <c r="C246" s="262"/>
      <c r="D246" s="263"/>
      <c r="E246" s="261"/>
      <c r="F246" s="264"/>
    </row>
    <row r="247" spans="1:6">
      <c r="A247" s="273"/>
      <c r="B247" s="274"/>
      <c r="C247" s="394"/>
      <c r="D247" s="276"/>
      <c r="E247" s="276"/>
      <c r="F247" s="276"/>
    </row>
    <row r="248" spans="1:6">
      <c r="A248" s="277"/>
      <c r="B248" s="274"/>
      <c r="C248" s="394"/>
      <c r="D248" s="280"/>
      <c r="E248" s="279"/>
      <c r="F248" s="279"/>
    </row>
    <row r="249" spans="1:6">
      <c r="A249" s="277"/>
      <c r="B249" s="274"/>
      <c r="C249" s="394"/>
      <c r="D249" s="280"/>
      <c r="E249" s="279"/>
      <c r="F249" s="279"/>
    </row>
    <row r="250" spans="1:6">
      <c r="A250" s="277"/>
      <c r="B250" s="274"/>
      <c r="C250" s="394"/>
      <c r="D250" s="281"/>
      <c r="E250" s="281"/>
      <c r="F250" s="281"/>
    </row>
    <row r="251" spans="1:6">
      <c r="A251" s="277"/>
      <c r="B251" s="274"/>
      <c r="C251" s="395"/>
      <c r="D251" s="281"/>
      <c r="E251" s="283"/>
      <c r="F251" s="283"/>
    </row>
    <row r="252" spans="1:6">
      <c r="A252" s="277"/>
      <c r="B252" s="274"/>
      <c r="C252" s="395"/>
      <c r="D252" s="281"/>
      <c r="E252" s="281"/>
      <c r="F252" s="281"/>
    </row>
    <row r="253" spans="1:6">
      <c r="A253" s="284"/>
      <c r="B253" s="285"/>
      <c r="C253" s="285"/>
      <c r="D253" s="286"/>
      <c r="E253" s="287"/>
      <c r="F253" s="288"/>
    </row>
  </sheetData>
  <mergeCells count="41">
    <mergeCell ref="A14:D14"/>
    <mergeCell ref="B15:D15"/>
    <mergeCell ref="A16:D16"/>
    <mergeCell ref="B2:C2"/>
    <mergeCell ref="B31:D31"/>
    <mergeCell ref="B17:D17"/>
    <mergeCell ref="A18:D18"/>
    <mergeCell ref="B19:D19"/>
    <mergeCell ref="E19:E22"/>
    <mergeCell ref="B20:D20"/>
    <mergeCell ref="B21:D21"/>
    <mergeCell ref="B22:D22"/>
    <mergeCell ref="B23:D23"/>
    <mergeCell ref="A24:E24"/>
    <mergeCell ref="A26:F27"/>
    <mergeCell ref="A29:D29"/>
    <mergeCell ref="B30:D30"/>
    <mergeCell ref="B41:D41"/>
    <mergeCell ref="B42:D42"/>
    <mergeCell ref="B32:D32"/>
    <mergeCell ref="B33:D33"/>
    <mergeCell ref="A34:D34"/>
    <mergeCell ref="B35:D35"/>
    <mergeCell ref="A36:D36"/>
    <mergeCell ref="B37:D37"/>
    <mergeCell ref="B11:D11"/>
    <mergeCell ref="B12:D12"/>
    <mergeCell ref="B13:D13"/>
    <mergeCell ref="A47:F48"/>
    <mergeCell ref="A5:F5"/>
    <mergeCell ref="A6:F7"/>
    <mergeCell ref="B8:C8"/>
    <mergeCell ref="A9:D9"/>
    <mergeCell ref="B10:D10"/>
    <mergeCell ref="B43:D43"/>
    <mergeCell ref="A44:E44"/>
    <mergeCell ref="A45:F46"/>
    <mergeCell ref="A38:D38"/>
    <mergeCell ref="B39:D39"/>
    <mergeCell ref="E39:E42"/>
    <mergeCell ref="B40:D40"/>
  </mergeCells>
  <pageMargins left="0.25" right="0.25" top="0.75" bottom="0.75" header="0.3" footer="0.3"/>
  <pageSetup paperSize="9" scale="81" fitToHeight="8"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305"/>
  <sheetViews>
    <sheetView view="pageBreakPreview" zoomScale="98" zoomScaleNormal="55" zoomScaleSheetLayoutView="98" workbookViewId="0">
      <selection activeCell="A4" sqref="A4:G4"/>
    </sheetView>
  </sheetViews>
  <sheetFormatPr defaultColWidth="10" defaultRowHeight="12.75"/>
  <cols>
    <col min="1" max="1" width="11.875" style="246" customWidth="1"/>
    <col min="2" max="2" width="55.75" style="246" bestFit="1" customWidth="1"/>
    <col min="3" max="3" width="8.5" style="246" customWidth="1"/>
    <col min="4" max="4" width="17.875" style="246" customWidth="1"/>
    <col min="5" max="5" width="28.125" style="246" customWidth="1"/>
    <col min="6" max="6" width="29" style="246" customWidth="1"/>
    <col min="7" max="7" width="15.875" style="246" bestFit="1" customWidth="1"/>
    <col min="8" max="246" width="7.75" style="246" customWidth="1"/>
    <col min="247" max="16384" width="10" style="246"/>
  </cols>
  <sheetData>
    <row r="1" spans="1:7" ht="15" customHeight="1">
      <c r="A1" s="293"/>
      <c r="B1" s="293"/>
      <c r="C1" s="293"/>
      <c r="D1" s="293"/>
      <c r="E1" s="293" t="s">
        <v>1</v>
      </c>
      <c r="F1" s="359" t="s">
        <v>2</v>
      </c>
      <c r="G1" s="293" t="s">
        <v>3</v>
      </c>
    </row>
    <row r="2" spans="1:7" ht="16.5" customHeight="1">
      <c r="A2" s="294"/>
      <c r="B2" s="294"/>
      <c r="C2" s="512"/>
      <c r="D2" s="512"/>
      <c r="E2" s="294" t="str">
        <f>'Orçamento Sintético'!E2:G2</f>
        <v>SINAPI - 11/2022 - Rondônia
SBC - 01/2023 - Rondônia
SICRO3 - 07/2022 - Rondônia</v>
      </c>
      <c r="F2" s="358" t="s">
        <v>4</v>
      </c>
      <c r="G2" s="294" t="str">
        <f>'Orçamento Sintético'!K2</f>
        <v>Desonerado: embutido nos preços unitário dos insumos de mão de obra, de acordo com as bases.</v>
      </c>
    </row>
    <row r="3" spans="1:7">
      <c r="A3" s="247" t="str">
        <f>CFF!B1</f>
        <v>Obra</v>
      </c>
      <c r="B3" s="361" t="str">
        <f>'Resumo do Orçamento'!D2</f>
        <v>TROCA DA ESQUADRIA DE VIDRO DA AGÊNCIA MADEIRA MAMORÉ</v>
      </c>
      <c r="C3" s="201"/>
      <c r="D3" s="248"/>
      <c r="E3" s="248"/>
      <c r="F3" s="248"/>
      <c r="G3" s="201"/>
    </row>
    <row r="4" spans="1:7" ht="26.25" customHeight="1">
      <c r="A4" s="529" t="s">
        <v>436</v>
      </c>
      <c r="B4" s="550"/>
      <c r="C4" s="550"/>
      <c r="D4" s="550"/>
      <c r="E4" s="550"/>
      <c r="F4" s="550"/>
      <c r="G4" s="550"/>
    </row>
    <row r="5" spans="1:7" s="321" customFormat="1" ht="13.9" customHeight="1">
      <c r="A5" s="323" t="s">
        <v>21</v>
      </c>
      <c r="B5" s="324" t="s">
        <v>8</v>
      </c>
      <c r="C5" s="324" t="s">
        <v>437</v>
      </c>
      <c r="D5" s="324" t="s">
        <v>438</v>
      </c>
      <c r="E5" s="324" t="s">
        <v>439</v>
      </c>
      <c r="F5" s="324" t="s">
        <v>440</v>
      </c>
      <c r="G5" s="322" t="s">
        <v>441</v>
      </c>
    </row>
    <row r="6" spans="1:7">
      <c r="A6" s="325"/>
      <c r="B6" s="326"/>
      <c r="C6" s="327"/>
      <c r="D6" s="328" t="s">
        <v>442</v>
      </c>
      <c r="E6" s="339">
        <v>67.88</v>
      </c>
      <c r="F6" s="340">
        <v>75.239999999999995</v>
      </c>
      <c r="G6" s="341">
        <v>84.85</v>
      </c>
    </row>
    <row r="7" spans="1:7">
      <c r="A7" s="329"/>
      <c r="B7" s="326"/>
      <c r="C7" s="327"/>
      <c r="D7" s="328" t="s">
        <v>331</v>
      </c>
      <c r="E7" s="342" t="s">
        <v>443</v>
      </c>
      <c r="F7" s="343" t="s">
        <v>444</v>
      </c>
      <c r="G7" s="344" t="s">
        <v>445</v>
      </c>
    </row>
    <row r="8" spans="1:7" ht="24">
      <c r="A8" s="329" t="s">
        <v>455</v>
      </c>
      <c r="B8" s="326" t="s">
        <v>446</v>
      </c>
      <c r="C8" s="327" t="s">
        <v>54</v>
      </c>
      <c r="D8" s="328" t="s">
        <v>447</v>
      </c>
      <c r="E8" s="342" t="s">
        <v>448</v>
      </c>
      <c r="F8" s="342" t="s">
        <v>449</v>
      </c>
      <c r="G8" s="345" t="s">
        <v>450</v>
      </c>
    </row>
    <row r="9" spans="1:7">
      <c r="A9" s="329"/>
      <c r="B9" s="326"/>
      <c r="C9" s="327"/>
      <c r="D9" s="328" t="s">
        <v>451</v>
      </c>
      <c r="E9" s="342"/>
      <c r="F9" s="342" t="s">
        <v>452</v>
      </c>
      <c r="G9" s="345" t="s">
        <v>453</v>
      </c>
    </row>
    <row r="10" spans="1:7" ht="12.75" customHeight="1">
      <c r="A10" s="329"/>
      <c r="B10" s="326"/>
      <c r="C10" s="327"/>
      <c r="D10" s="328" t="s">
        <v>454</v>
      </c>
      <c r="E10" s="343" t="s">
        <v>455</v>
      </c>
      <c r="F10" s="343" t="s">
        <v>455</v>
      </c>
      <c r="G10" s="346" t="s">
        <v>455</v>
      </c>
    </row>
    <row r="11" spans="1:7">
      <c r="A11" s="329"/>
      <c r="B11" s="330"/>
      <c r="C11" s="327"/>
      <c r="D11" s="328" t="s">
        <v>330</v>
      </c>
      <c r="E11" s="347">
        <v>44935</v>
      </c>
      <c r="F11" s="347">
        <v>44935</v>
      </c>
      <c r="G11" s="348">
        <v>44935</v>
      </c>
    </row>
    <row r="12" spans="1:7">
      <c r="A12" s="331"/>
      <c r="B12" s="332"/>
      <c r="C12" s="333"/>
      <c r="D12" s="332"/>
      <c r="E12" s="349"/>
      <c r="F12" s="350" t="s">
        <v>456</v>
      </c>
      <c r="G12" s="351">
        <f>AVERAGE(E6:G6)</f>
        <v>75.989999999999995</v>
      </c>
    </row>
    <row r="13" spans="1:7">
      <c r="A13" s="336" t="s">
        <v>21</v>
      </c>
      <c r="B13" s="337" t="s">
        <v>8</v>
      </c>
      <c r="C13" s="337" t="s">
        <v>437</v>
      </c>
      <c r="D13" s="337" t="s">
        <v>438</v>
      </c>
      <c r="E13" s="352" t="s">
        <v>439</v>
      </c>
      <c r="F13" s="352" t="s">
        <v>440</v>
      </c>
      <c r="G13" s="353" t="s">
        <v>441</v>
      </c>
    </row>
    <row r="14" spans="1:7">
      <c r="A14" s="325"/>
      <c r="B14" s="326"/>
      <c r="C14" s="327"/>
      <c r="D14" s="328" t="s">
        <v>442</v>
      </c>
      <c r="E14" s="354">
        <v>96.78</v>
      </c>
      <c r="F14" s="343">
        <v>66</v>
      </c>
      <c r="G14" s="355">
        <v>78</v>
      </c>
    </row>
    <row r="15" spans="1:7">
      <c r="A15" s="329"/>
      <c r="B15" s="326"/>
      <c r="C15" s="327"/>
      <c r="D15" s="328" t="s">
        <v>331</v>
      </c>
      <c r="E15" s="343" t="s">
        <v>461</v>
      </c>
      <c r="F15" s="343" t="s">
        <v>444</v>
      </c>
      <c r="G15" s="346" t="s">
        <v>444</v>
      </c>
    </row>
    <row r="16" spans="1:7">
      <c r="A16" s="329" t="s">
        <v>457</v>
      </c>
      <c r="B16" s="326" t="s">
        <v>273</v>
      </c>
      <c r="C16" s="327" t="s">
        <v>54</v>
      </c>
      <c r="D16" s="328" t="s">
        <v>447</v>
      </c>
      <c r="E16" s="342" t="s">
        <v>462</v>
      </c>
      <c r="F16" s="342" t="s">
        <v>449</v>
      </c>
      <c r="G16" s="345" t="s">
        <v>449</v>
      </c>
    </row>
    <row r="17" spans="1:7">
      <c r="A17" s="329"/>
      <c r="B17" s="326"/>
      <c r="C17" s="327"/>
      <c r="D17" s="328" t="s">
        <v>451</v>
      </c>
      <c r="E17" s="342" t="s">
        <v>452</v>
      </c>
      <c r="F17" s="342" t="s">
        <v>452</v>
      </c>
      <c r="G17" s="345" t="s">
        <v>452</v>
      </c>
    </row>
    <row r="18" spans="1:7">
      <c r="A18" s="329"/>
      <c r="B18" s="326"/>
      <c r="C18" s="327"/>
      <c r="D18" s="328" t="s">
        <v>454</v>
      </c>
      <c r="E18" s="343" t="s">
        <v>457</v>
      </c>
      <c r="F18" s="343" t="s">
        <v>457</v>
      </c>
      <c r="G18" s="346" t="s">
        <v>457</v>
      </c>
    </row>
    <row r="19" spans="1:7">
      <c r="A19" s="329"/>
      <c r="B19" s="330"/>
      <c r="C19" s="327"/>
      <c r="D19" s="328" t="s">
        <v>330</v>
      </c>
      <c r="E19" s="356">
        <v>44935</v>
      </c>
      <c r="F19" s="356">
        <v>44935</v>
      </c>
      <c r="G19" s="357">
        <v>44935</v>
      </c>
    </row>
    <row r="20" spans="1:7">
      <c r="A20" s="338"/>
      <c r="B20" s="332"/>
      <c r="C20" s="333"/>
      <c r="D20" s="332"/>
      <c r="E20" s="332"/>
      <c r="F20" s="334" t="s">
        <v>456</v>
      </c>
      <c r="G20" s="335">
        <f>AVERAGE(E14:G14)</f>
        <v>80.260000000000005</v>
      </c>
    </row>
    <row r="21" spans="1:7" s="249" customFormat="1">
      <c r="A21" s="150"/>
      <c r="B21" s="150"/>
      <c r="C21" s="150"/>
      <c r="D21" s="150"/>
      <c r="E21" s="150"/>
      <c r="F21" s="150"/>
      <c r="G21" s="150"/>
    </row>
    <row r="22" spans="1:7">
      <c r="A22" s="150"/>
      <c r="B22" s="150"/>
      <c r="C22" s="150"/>
      <c r="D22" s="150"/>
      <c r="E22" s="150"/>
      <c r="F22" s="150"/>
      <c r="G22" s="150"/>
    </row>
    <row r="23" spans="1:7">
      <c r="A23" s="150"/>
      <c r="B23" s="150"/>
      <c r="C23" s="150"/>
      <c r="D23" s="150"/>
      <c r="E23" s="150"/>
      <c r="F23" s="150"/>
      <c r="G23" s="150"/>
    </row>
    <row r="24" spans="1:7">
      <c r="A24" s="150"/>
      <c r="B24" s="150"/>
      <c r="C24" s="150"/>
      <c r="D24" s="150"/>
      <c r="E24" s="150"/>
      <c r="F24" s="150"/>
      <c r="G24" s="150"/>
    </row>
    <row r="25" spans="1:7">
      <c r="A25" s="150"/>
      <c r="B25" s="150"/>
      <c r="C25" s="150"/>
      <c r="D25" s="150"/>
      <c r="E25" s="150"/>
      <c r="F25" s="150"/>
      <c r="G25" s="150"/>
    </row>
    <row r="26" spans="1:7">
      <c r="A26" s="150"/>
      <c r="B26" s="150"/>
      <c r="C26" s="150"/>
      <c r="D26" s="150"/>
      <c r="E26" s="150"/>
      <c r="F26" s="150"/>
      <c r="G26" s="150"/>
    </row>
    <row r="27" spans="1:7">
      <c r="A27" s="150"/>
      <c r="B27" s="150"/>
      <c r="C27" s="150"/>
      <c r="D27" s="150"/>
      <c r="E27" s="150"/>
      <c r="F27" s="150"/>
      <c r="G27" s="150"/>
    </row>
    <row r="28" spans="1:7">
      <c r="A28" s="150"/>
      <c r="B28" s="150"/>
      <c r="C28" s="150"/>
      <c r="D28" s="150"/>
      <c r="E28" s="150"/>
      <c r="F28" s="150"/>
      <c r="G28" s="150"/>
    </row>
    <row r="29" spans="1:7" s="249" customFormat="1">
      <c r="A29" s="150"/>
      <c r="B29" s="150"/>
      <c r="C29" s="150"/>
      <c r="D29" s="150"/>
      <c r="E29" s="150"/>
      <c r="F29" s="150"/>
      <c r="G29" s="150"/>
    </row>
    <row r="30" spans="1:7">
      <c r="A30" s="150"/>
      <c r="B30" s="150"/>
      <c r="C30" s="150"/>
      <c r="D30" s="150"/>
      <c r="E30" s="150"/>
      <c r="F30" s="150"/>
      <c r="G30" s="150"/>
    </row>
    <row r="31" spans="1:7">
      <c r="A31" s="150"/>
      <c r="B31" s="150"/>
      <c r="C31" s="150"/>
      <c r="D31" s="150"/>
      <c r="E31" s="150"/>
      <c r="F31" s="150"/>
      <c r="G31" s="150"/>
    </row>
    <row r="32" spans="1:7">
      <c r="A32" s="150"/>
      <c r="B32" s="150"/>
      <c r="C32" s="150"/>
      <c r="D32" s="150"/>
      <c r="E32" s="150"/>
      <c r="F32" s="150"/>
      <c r="G32" s="150"/>
    </row>
    <row r="33" spans="1:7">
      <c r="A33" s="150"/>
      <c r="B33" s="150"/>
      <c r="C33" s="150"/>
      <c r="D33" s="150"/>
      <c r="E33" s="150"/>
      <c r="F33" s="150"/>
      <c r="G33" s="150"/>
    </row>
    <row r="34" spans="1:7">
      <c r="A34" s="150"/>
      <c r="B34" s="150"/>
      <c r="C34" s="150"/>
      <c r="D34" s="150"/>
      <c r="E34" s="150"/>
      <c r="F34" s="150"/>
      <c r="G34" s="150"/>
    </row>
    <row r="35" spans="1:7">
      <c r="A35" s="150"/>
      <c r="B35" s="150"/>
      <c r="C35" s="150"/>
      <c r="D35" s="150"/>
      <c r="E35" s="150"/>
      <c r="F35" s="150"/>
      <c r="G35" s="150"/>
    </row>
    <row r="36" spans="1:7">
      <c r="A36" s="150"/>
      <c r="B36" s="150"/>
      <c r="C36" s="150"/>
      <c r="D36" s="150"/>
      <c r="E36" s="150"/>
      <c r="F36" s="150"/>
      <c r="G36" s="150"/>
    </row>
    <row r="37" spans="1:7" s="249" customFormat="1">
      <c r="A37" s="150"/>
      <c r="B37" s="150"/>
      <c r="C37" s="150"/>
      <c r="D37" s="150"/>
      <c r="E37" s="150"/>
      <c r="F37" s="150"/>
      <c r="G37" s="150"/>
    </row>
    <row r="38" spans="1:7">
      <c r="A38" s="150"/>
      <c r="B38" s="150"/>
      <c r="C38" s="150"/>
      <c r="D38" s="150"/>
      <c r="E38" s="150"/>
      <c r="F38" s="150"/>
      <c r="G38" s="150"/>
    </row>
    <row r="39" spans="1:7">
      <c r="A39" s="150"/>
      <c r="B39" s="150"/>
      <c r="C39" s="150"/>
      <c r="D39" s="150"/>
      <c r="E39" s="150"/>
      <c r="F39" s="150"/>
      <c r="G39" s="150"/>
    </row>
    <row r="40" spans="1:7">
      <c r="A40" s="150"/>
      <c r="B40" s="150"/>
      <c r="C40" s="150"/>
      <c r="D40" s="150"/>
      <c r="E40" s="150"/>
      <c r="F40" s="150"/>
      <c r="G40" s="150"/>
    </row>
    <row r="41" spans="1:7">
      <c r="A41" s="150"/>
      <c r="B41" s="150"/>
      <c r="C41" s="150"/>
      <c r="D41" s="150"/>
      <c r="E41" s="150"/>
      <c r="F41" s="150"/>
      <c r="G41" s="150"/>
    </row>
    <row r="42" spans="1:7">
      <c r="A42" s="150"/>
      <c r="B42" s="150"/>
      <c r="C42" s="150"/>
      <c r="D42" s="150"/>
      <c r="E42" s="150"/>
      <c r="F42" s="150"/>
      <c r="G42" s="150"/>
    </row>
    <row r="43" spans="1:7">
      <c r="A43" s="150"/>
      <c r="B43" s="150"/>
      <c r="C43" s="150"/>
      <c r="D43" s="150"/>
      <c r="E43" s="150"/>
      <c r="F43" s="150"/>
      <c r="G43" s="150"/>
    </row>
    <row r="44" spans="1:7">
      <c r="A44" s="150"/>
      <c r="B44" s="150"/>
      <c r="C44" s="150"/>
      <c r="D44" s="150"/>
      <c r="E44" s="150"/>
      <c r="F44" s="150"/>
      <c r="G44" s="150"/>
    </row>
    <row r="45" spans="1:7" s="249" customFormat="1">
      <c r="A45" s="150"/>
      <c r="B45" s="150"/>
      <c r="C45" s="150"/>
      <c r="D45" s="150"/>
      <c r="E45" s="150"/>
      <c r="F45" s="150"/>
      <c r="G45" s="150"/>
    </row>
    <row r="46" spans="1:7">
      <c r="A46" s="150"/>
      <c r="B46" s="150"/>
      <c r="C46" s="150"/>
      <c r="D46" s="150"/>
      <c r="E46" s="150"/>
      <c r="F46" s="150"/>
      <c r="G46" s="150"/>
    </row>
    <row r="47" spans="1:7">
      <c r="A47" s="150"/>
      <c r="B47" s="150"/>
      <c r="C47" s="150"/>
      <c r="D47" s="150"/>
      <c r="E47" s="150"/>
      <c r="F47" s="150"/>
      <c r="G47" s="150"/>
    </row>
    <row r="48" spans="1:7">
      <c r="A48" s="150"/>
      <c r="B48" s="150"/>
      <c r="C48" s="150"/>
      <c r="D48" s="150"/>
      <c r="E48" s="150"/>
      <c r="F48" s="150"/>
      <c r="G48" s="150"/>
    </row>
    <row r="49" spans="1:7">
      <c r="A49" s="150"/>
      <c r="B49" s="150"/>
      <c r="C49" s="150"/>
      <c r="D49" s="150"/>
      <c r="E49" s="150"/>
      <c r="F49" s="150"/>
      <c r="G49" s="150"/>
    </row>
    <row r="50" spans="1:7">
      <c r="A50" s="150"/>
      <c r="B50" s="150"/>
      <c r="C50" s="150"/>
      <c r="D50" s="150"/>
      <c r="E50" s="150"/>
      <c r="F50" s="150"/>
      <c r="G50" s="150"/>
    </row>
    <row r="51" spans="1:7">
      <c r="A51" s="150"/>
      <c r="B51" s="150"/>
      <c r="C51" s="150"/>
      <c r="D51" s="150"/>
      <c r="E51" s="150"/>
      <c r="F51" s="150"/>
      <c r="G51" s="150"/>
    </row>
    <row r="52" spans="1:7">
      <c r="A52" s="150"/>
      <c r="B52" s="150"/>
      <c r="C52" s="150"/>
      <c r="D52" s="150"/>
      <c r="E52" s="150"/>
      <c r="F52" s="150"/>
      <c r="G52" s="150"/>
    </row>
    <row r="53" spans="1:7" s="249" customFormat="1">
      <c r="A53" s="150"/>
      <c r="B53" s="150"/>
      <c r="C53" s="150"/>
      <c r="D53" s="150"/>
      <c r="E53" s="150"/>
      <c r="F53" s="150"/>
      <c r="G53" s="150"/>
    </row>
    <row r="54" spans="1:7">
      <c r="A54" s="150"/>
      <c r="B54" s="150"/>
      <c r="C54" s="150"/>
      <c r="D54" s="150"/>
      <c r="E54" s="150"/>
      <c r="F54" s="150"/>
      <c r="G54" s="150"/>
    </row>
    <row r="55" spans="1:7">
      <c r="A55" s="150"/>
      <c r="B55" s="150"/>
      <c r="C55" s="150"/>
      <c r="D55" s="150"/>
      <c r="E55" s="150"/>
      <c r="F55" s="150"/>
      <c r="G55" s="150"/>
    </row>
    <row r="56" spans="1:7">
      <c r="A56" s="150"/>
      <c r="B56" s="150"/>
      <c r="C56" s="150"/>
      <c r="D56" s="150"/>
      <c r="E56" s="150"/>
      <c r="F56" s="150"/>
      <c r="G56" s="150"/>
    </row>
    <row r="57" spans="1:7">
      <c r="A57" s="150"/>
      <c r="B57" s="150"/>
      <c r="C57" s="150"/>
      <c r="D57" s="150"/>
      <c r="E57" s="150"/>
      <c r="F57" s="150"/>
      <c r="G57" s="150"/>
    </row>
    <row r="58" spans="1:7">
      <c r="A58" s="150"/>
      <c r="B58" s="150"/>
      <c r="C58" s="150"/>
      <c r="D58" s="150"/>
      <c r="E58" s="150"/>
      <c r="F58" s="150"/>
      <c r="G58" s="150"/>
    </row>
    <row r="59" spans="1:7">
      <c r="A59" s="150"/>
      <c r="B59" s="150"/>
      <c r="C59" s="150"/>
      <c r="D59" s="150"/>
      <c r="E59" s="150"/>
      <c r="F59" s="150"/>
      <c r="G59" s="150"/>
    </row>
    <row r="60" spans="1:7">
      <c r="A60" s="150"/>
      <c r="B60" s="150"/>
      <c r="C60" s="150"/>
      <c r="D60" s="150"/>
      <c r="E60" s="150"/>
      <c r="F60" s="150"/>
      <c r="G60" s="150"/>
    </row>
    <row r="61" spans="1:7" s="249" customFormat="1">
      <c r="A61" s="150"/>
      <c r="B61" s="150"/>
      <c r="C61" s="150"/>
      <c r="D61" s="150"/>
      <c r="E61" s="150"/>
      <c r="F61" s="150"/>
      <c r="G61" s="150"/>
    </row>
    <row r="62" spans="1:7">
      <c r="A62" s="150"/>
      <c r="B62" s="150"/>
      <c r="C62" s="150"/>
      <c r="D62" s="150"/>
      <c r="E62" s="150"/>
      <c r="F62" s="150"/>
      <c r="G62" s="150"/>
    </row>
    <row r="63" spans="1:7">
      <c r="A63" s="150"/>
      <c r="B63" s="150"/>
      <c r="C63" s="150"/>
      <c r="D63" s="150"/>
      <c r="E63" s="150"/>
      <c r="F63" s="150"/>
      <c r="G63" s="150"/>
    </row>
    <row r="64" spans="1:7">
      <c r="A64" s="150"/>
      <c r="B64" s="150"/>
      <c r="C64" s="150"/>
      <c r="D64" s="150"/>
      <c r="E64" s="150"/>
      <c r="F64" s="150"/>
      <c r="G64" s="150"/>
    </row>
    <row r="65" spans="1:7">
      <c r="A65" s="150"/>
      <c r="B65" s="150"/>
      <c r="C65" s="150"/>
      <c r="D65" s="150"/>
      <c r="E65" s="150"/>
      <c r="F65" s="150"/>
      <c r="G65" s="150"/>
    </row>
    <row r="66" spans="1:7">
      <c r="A66" s="150"/>
      <c r="B66" s="150"/>
      <c r="C66" s="150"/>
      <c r="D66" s="150"/>
      <c r="E66" s="150"/>
      <c r="F66" s="150"/>
      <c r="G66" s="150"/>
    </row>
    <row r="67" spans="1:7">
      <c r="A67" s="150"/>
      <c r="B67" s="150"/>
      <c r="C67" s="150"/>
      <c r="D67" s="150"/>
      <c r="E67" s="150"/>
      <c r="F67" s="150"/>
      <c r="G67" s="150"/>
    </row>
    <row r="68" spans="1:7">
      <c r="A68" s="150"/>
      <c r="B68" s="150"/>
      <c r="C68" s="150"/>
      <c r="D68" s="150"/>
      <c r="E68" s="150"/>
      <c r="F68" s="150"/>
      <c r="G68" s="150"/>
    </row>
    <row r="69" spans="1:7" s="249" customFormat="1">
      <c r="A69" s="150"/>
      <c r="B69" s="150"/>
      <c r="C69" s="150"/>
      <c r="D69" s="150"/>
      <c r="E69" s="150"/>
      <c r="F69" s="150"/>
      <c r="G69" s="150"/>
    </row>
    <row r="70" spans="1:7">
      <c r="A70" s="150"/>
      <c r="B70" s="150"/>
      <c r="C70" s="150"/>
      <c r="D70" s="150"/>
      <c r="E70" s="150"/>
      <c r="F70" s="150"/>
      <c r="G70" s="150"/>
    </row>
    <row r="71" spans="1:7">
      <c r="A71" s="150"/>
      <c r="B71" s="150"/>
      <c r="C71" s="150"/>
      <c r="D71" s="150"/>
      <c r="E71" s="150"/>
      <c r="F71" s="150"/>
      <c r="G71" s="150"/>
    </row>
    <row r="72" spans="1:7">
      <c r="A72" s="150"/>
      <c r="B72" s="150"/>
      <c r="C72" s="150"/>
      <c r="D72" s="150"/>
      <c r="E72" s="150"/>
      <c r="F72" s="150"/>
      <c r="G72" s="150"/>
    </row>
    <row r="73" spans="1:7">
      <c r="A73" s="150"/>
      <c r="B73" s="150"/>
      <c r="C73" s="150"/>
      <c r="D73" s="150"/>
      <c r="E73" s="150"/>
      <c r="F73" s="150"/>
      <c r="G73" s="150"/>
    </row>
    <row r="74" spans="1:7">
      <c r="A74" s="150"/>
      <c r="B74" s="150"/>
      <c r="C74" s="150"/>
      <c r="D74" s="150"/>
      <c r="E74" s="150"/>
      <c r="F74" s="150"/>
      <c r="G74" s="150"/>
    </row>
    <row r="75" spans="1:7">
      <c r="A75" s="150"/>
      <c r="B75" s="150"/>
      <c r="C75" s="150"/>
      <c r="D75" s="150"/>
      <c r="E75" s="150"/>
      <c r="F75" s="150"/>
      <c r="G75" s="150"/>
    </row>
    <row r="76" spans="1:7">
      <c r="A76" s="150"/>
      <c r="B76" s="150"/>
      <c r="C76" s="150"/>
      <c r="D76" s="150"/>
      <c r="E76" s="150"/>
      <c r="F76" s="150"/>
      <c r="G76" s="150"/>
    </row>
    <row r="77" spans="1:7">
      <c r="A77" s="150"/>
      <c r="B77" s="150"/>
      <c r="C77" s="150"/>
      <c r="D77" s="150"/>
      <c r="E77" s="150"/>
      <c r="F77" s="150"/>
      <c r="G77" s="150"/>
    </row>
    <row r="78" spans="1:7">
      <c r="A78" s="150"/>
      <c r="B78" s="150"/>
      <c r="C78" s="150"/>
      <c r="D78" s="150"/>
      <c r="E78" s="150"/>
      <c r="F78" s="150"/>
      <c r="G78" s="150"/>
    </row>
    <row r="79" spans="1:7">
      <c r="A79" s="150"/>
      <c r="B79" s="150"/>
      <c r="C79" s="150"/>
      <c r="D79" s="150"/>
      <c r="E79" s="150"/>
      <c r="F79" s="150"/>
      <c r="G79" s="150"/>
    </row>
    <row r="80" spans="1:7">
      <c r="A80" s="150"/>
      <c r="B80" s="150"/>
      <c r="C80" s="150"/>
      <c r="D80" s="150"/>
      <c r="E80" s="150"/>
      <c r="F80" s="150"/>
      <c r="G80" s="150"/>
    </row>
    <row r="81" spans="1:7">
      <c r="A81" s="150"/>
      <c r="B81" s="150"/>
      <c r="C81" s="150"/>
      <c r="D81" s="150"/>
      <c r="E81" s="150"/>
      <c r="F81" s="150"/>
      <c r="G81" s="150"/>
    </row>
    <row r="82" spans="1:7">
      <c r="A82" s="150"/>
      <c r="B82" s="150"/>
      <c r="C82" s="150"/>
      <c r="D82" s="150"/>
      <c r="E82" s="150"/>
      <c r="F82" s="150"/>
      <c r="G82" s="150"/>
    </row>
    <row r="83" spans="1:7">
      <c r="A83" s="150"/>
      <c r="B83" s="150"/>
      <c r="C83" s="150"/>
      <c r="D83" s="150"/>
      <c r="E83" s="150"/>
      <c r="F83" s="150"/>
      <c r="G83" s="150"/>
    </row>
    <row r="84" spans="1:7">
      <c r="A84" s="150"/>
      <c r="B84" s="150"/>
      <c r="C84" s="150"/>
      <c r="D84" s="150"/>
      <c r="E84" s="150"/>
      <c r="F84" s="150"/>
      <c r="G84" s="150"/>
    </row>
    <row r="85" spans="1:7" s="249" customFormat="1">
      <c r="A85" s="150"/>
      <c r="B85" s="150"/>
      <c r="C85" s="150"/>
      <c r="D85" s="150"/>
      <c r="E85" s="150"/>
      <c r="F85" s="150"/>
      <c r="G85" s="150"/>
    </row>
    <row r="86" spans="1:7">
      <c r="A86" s="150"/>
      <c r="B86" s="150"/>
      <c r="C86" s="150"/>
      <c r="D86" s="150"/>
      <c r="E86" s="150"/>
      <c r="F86" s="150"/>
      <c r="G86" s="150"/>
    </row>
    <row r="87" spans="1:7">
      <c r="A87" s="150"/>
      <c r="B87" s="150"/>
      <c r="C87" s="150"/>
      <c r="D87" s="150"/>
      <c r="E87" s="150"/>
      <c r="F87" s="150"/>
      <c r="G87" s="150"/>
    </row>
    <row r="88" spans="1:7">
      <c r="A88" s="150"/>
      <c r="B88" s="150"/>
      <c r="C88" s="150"/>
      <c r="D88" s="150"/>
      <c r="E88" s="150"/>
      <c r="F88" s="150"/>
      <c r="G88" s="150"/>
    </row>
    <row r="89" spans="1:7">
      <c r="A89" s="150"/>
      <c r="B89" s="150"/>
      <c r="C89" s="150"/>
      <c r="D89" s="150"/>
      <c r="E89" s="150"/>
      <c r="F89" s="150"/>
      <c r="G89" s="150"/>
    </row>
    <row r="90" spans="1:7">
      <c r="A90" s="150"/>
      <c r="B90" s="150"/>
      <c r="C90" s="150"/>
      <c r="D90" s="150"/>
      <c r="E90" s="150"/>
      <c r="F90" s="150"/>
      <c r="G90" s="150"/>
    </row>
    <row r="91" spans="1:7">
      <c r="A91" s="150"/>
      <c r="B91" s="150"/>
      <c r="C91" s="150"/>
      <c r="D91" s="150"/>
      <c r="E91" s="150"/>
      <c r="F91" s="150"/>
      <c r="G91" s="150"/>
    </row>
    <row r="92" spans="1:7">
      <c r="A92" s="150"/>
      <c r="B92" s="150"/>
      <c r="C92" s="150"/>
      <c r="D92" s="150"/>
      <c r="E92" s="150"/>
      <c r="F92" s="150"/>
      <c r="G92" s="150"/>
    </row>
    <row r="93" spans="1:7" s="249" customFormat="1">
      <c r="A93" s="150"/>
      <c r="B93" s="150"/>
      <c r="C93" s="150"/>
      <c r="D93" s="150"/>
      <c r="E93" s="150"/>
      <c r="F93" s="150"/>
      <c r="G93" s="150"/>
    </row>
    <row r="94" spans="1:7">
      <c r="A94" s="150"/>
      <c r="B94" s="150"/>
      <c r="C94" s="150"/>
      <c r="D94" s="150"/>
      <c r="E94" s="150"/>
      <c r="F94" s="150"/>
      <c r="G94" s="150"/>
    </row>
    <row r="95" spans="1:7">
      <c r="A95" s="150"/>
      <c r="B95" s="150"/>
      <c r="C95" s="150"/>
      <c r="D95" s="150"/>
      <c r="E95" s="150"/>
      <c r="F95" s="150"/>
      <c r="G95" s="150"/>
    </row>
    <row r="96" spans="1:7">
      <c r="A96" s="150"/>
      <c r="B96" s="150"/>
      <c r="C96" s="150"/>
      <c r="D96" s="150"/>
      <c r="E96" s="150"/>
      <c r="F96" s="150"/>
      <c r="G96" s="150"/>
    </row>
    <row r="97" spans="1:7">
      <c r="A97" s="150"/>
      <c r="B97" s="150"/>
      <c r="C97" s="150"/>
      <c r="D97" s="150"/>
      <c r="E97" s="150"/>
      <c r="F97" s="150"/>
      <c r="G97" s="150"/>
    </row>
    <row r="98" spans="1:7">
      <c r="A98" s="150"/>
      <c r="B98" s="150"/>
      <c r="C98" s="150"/>
      <c r="D98" s="150"/>
      <c r="E98" s="150"/>
      <c r="F98" s="150"/>
      <c r="G98" s="150"/>
    </row>
    <row r="99" spans="1:7">
      <c r="A99" s="150"/>
      <c r="B99" s="150"/>
      <c r="C99" s="150"/>
      <c r="D99" s="150"/>
      <c r="E99" s="150"/>
      <c r="F99" s="150"/>
      <c r="G99" s="150"/>
    </row>
    <row r="100" spans="1:7">
      <c r="A100" s="150"/>
      <c r="B100" s="150"/>
      <c r="C100" s="150"/>
      <c r="D100" s="150"/>
      <c r="E100" s="150"/>
      <c r="F100" s="150"/>
      <c r="G100" s="150"/>
    </row>
    <row r="101" spans="1:7" s="249" customFormat="1">
      <c r="A101" s="150"/>
      <c r="B101" s="150"/>
      <c r="C101" s="150"/>
      <c r="D101" s="150"/>
      <c r="E101" s="150"/>
      <c r="F101" s="150"/>
      <c r="G101" s="150"/>
    </row>
    <row r="102" spans="1:7">
      <c r="A102" s="150"/>
      <c r="B102" s="150"/>
      <c r="C102" s="150"/>
      <c r="D102" s="150"/>
      <c r="E102" s="150"/>
      <c r="F102" s="150"/>
      <c r="G102" s="150"/>
    </row>
    <row r="103" spans="1:7">
      <c r="A103" s="150"/>
      <c r="B103" s="150"/>
      <c r="C103" s="150"/>
      <c r="D103" s="150"/>
      <c r="E103" s="150"/>
      <c r="F103" s="150"/>
      <c r="G103" s="150"/>
    </row>
    <row r="104" spans="1:7">
      <c r="A104" s="150"/>
      <c r="B104" s="150"/>
      <c r="C104" s="150"/>
      <c r="D104" s="150"/>
      <c r="E104" s="150"/>
      <c r="F104" s="150"/>
      <c r="G104" s="150"/>
    </row>
    <row r="105" spans="1:7">
      <c r="A105" s="150"/>
      <c r="B105" s="150"/>
      <c r="C105" s="150"/>
      <c r="D105" s="150"/>
      <c r="E105" s="150"/>
      <c r="F105" s="150"/>
      <c r="G105" s="150"/>
    </row>
    <row r="106" spans="1:7">
      <c r="A106" s="150"/>
      <c r="B106" s="150"/>
      <c r="C106" s="150"/>
      <c r="D106" s="150"/>
      <c r="E106" s="150"/>
      <c r="F106" s="150"/>
      <c r="G106" s="150"/>
    </row>
    <row r="107" spans="1:7">
      <c r="A107" s="150"/>
      <c r="B107" s="150"/>
      <c r="C107" s="150"/>
      <c r="D107" s="150"/>
      <c r="E107" s="150"/>
      <c r="F107" s="150"/>
      <c r="G107" s="150"/>
    </row>
    <row r="108" spans="1:7">
      <c r="A108" s="150"/>
      <c r="B108" s="150"/>
      <c r="C108" s="150"/>
      <c r="D108" s="150"/>
      <c r="E108" s="150"/>
      <c r="F108" s="150"/>
      <c r="G108" s="150"/>
    </row>
    <row r="109" spans="1:7" s="249" customFormat="1">
      <c r="A109" s="150"/>
      <c r="B109" s="150"/>
      <c r="C109" s="150"/>
      <c r="D109" s="150"/>
      <c r="E109" s="150"/>
      <c r="F109" s="150"/>
      <c r="G109" s="150"/>
    </row>
    <row r="110" spans="1:7">
      <c r="A110" s="150"/>
      <c r="B110" s="150"/>
      <c r="C110" s="150"/>
      <c r="D110" s="150"/>
      <c r="E110" s="150"/>
      <c r="F110" s="150"/>
      <c r="G110" s="150"/>
    </row>
    <row r="111" spans="1:7">
      <c r="A111" s="150"/>
      <c r="B111" s="150"/>
      <c r="C111" s="150"/>
      <c r="D111" s="150"/>
      <c r="E111" s="150"/>
      <c r="F111" s="150"/>
      <c r="G111" s="150"/>
    </row>
    <row r="112" spans="1:7">
      <c r="A112" s="150"/>
      <c r="B112" s="150"/>
      <c r="C112" s="150"/>
      <c r="D112" s="150"/>
      <c r="E112" s="150"/>
      <c r="F112" s="150"/>
      <c r="G112" s="150"/>
    </row>
    <row r="113" spans="1:7">
      <c r="A113" s="150"/>
      <c r="B113" s="150"/>
      <c r="C113" s="150"/>
      <c r="D113" s="150"/>
      <c r="E113" s="150"/>
      <c r="F113" s="150"/>
      <c r="G113" s="150"/>
    </row>
    <row r="114" spans="1:7">
      <c r="A114" s="150"/>
      <c r="B114" s="150"/>
      <c r="C114" s="150"/>
      <c r="D114" s="150"/>
      <c r="E114" s="150"/>
      <c r="F114" s="150"/>
      <c r="G114" s="150"/>
    </row>
    <row r="115" spans="1:7">
      <c r="A115" s="150"/>
      <c r="B115" s="150"/>
      <c r="C115" s="150"/>
      <c r="D115" s="150"/>
      <c r="E115" s="150"/>
      <c r="F115" s="150"/>
      <c r="G115" s="150"/>
    </row>
    <row r="116" spans="1:7">
      <c r="A116" s="150"/>
      <c r="B116" s="150"/>
      <c r="C116" s="150"/>
      <c r="D116" s="150"/>
      <c r="E116" s="150"/>
      <c r="F116" s="150"/>
      <c r="G116" s="150"/>
    </row>
    <row r="117" spans="1:7" s="249" customFormat="1">
      <c r="A117" s="150"/>
      <c r="B117" s="150"/>
      <c r="C117" s="150"/>
      <c r="D117" s="150"/>
      <c r="E117" s="150"/>
      <c r="F117" s="150"/>
      <c r="G117" s="150"/>
    </row>
    <row r="118" spans="1:7">
      <c r="A118" s="150"/>
      <c r="B118" s="150"/>
      <c r="C118" s="150"/>
      <c r="D118" s="150"/>
      <c r="E118" s="150"/>
      <c r="F118" s="150"/>
      <c r="G118" s="150"/>
    </row>
    <row r="119" spans="1:7">
      <c r="A119" s="150"/>
      <c r="B119" s="150"/>
      <c r="C119" s="150"/>
      <c r="D119" s="150"/>
      <c r="E119" s="150"/>
      <c r="F119" s="150"/>
      <c r="G119" s="150"/>
    </row>
    <row r="120" spans="1:7">
      <c r="A120" s="150"/>
      <c r="B120" s="150"/>
      <c r="C120" s="150"/>
      <c r="D120" s="150"/>
      <c r="E120" s="150"/>
      <c r="F120" s="150"/>
      <c r="G120" s="150"/>
    </row>
    <row r="121" spans="1:7">
      <c r="A121" s="150"/>
      <c r="B121" s="150"/>
      <c r="C121" s="150"/>
      <c r="D121" s="150"/>
      <c r="E121" s="150"/>
      <c r="F121" s="150"/>
      <c r="G121" s="150"/>
    </row>
    <row r="122" spans="1:7">
      <c r="A122" s="150"/>
      <c r="B122" s="150"/>
      <c r="C122" s="150"/>
      <c r="D122" s="150"/>
      <c r="E122" s="150"/>
      <c r="F122" s="150"/>
      <c r="G122" s="150"/>
    </row>
    <row r="123" spans="1:7">
      <c r="A123" s="150"/>
      <c r="B123" s="150"/>
      <c r="C123" s="150"/>
      <c r="D123" s="150"/>
      <c r="E123" s="150"/>
      <c r="F123" s="150"/>
      <c r="G123" s="150"/>
    </row>
    <row r="124" spans="1:7">
      <c r="A124" s="150"/>
      <c r="B124" s="150"/>
      <c r="C124" s="150"/>
      <c r="D124" s="150"/>
      <c r="E124" s="150"/>
      <c r="F124" s="150"/>
      <c r="G124" s="150"/>
    </row>
    <row r="125" spans="1:7" s="249" customFormat="1">
      <c r="A125" s="150"/>
      <c r="B125" s="150"/>
      <c r="C125" s="150"/>
      <c r="D125" s="150"/>
      <c r="E125" s="150"/>
      <c r="F125" s="150"/>
      <c r="G125" s="150"/>
    </row>
    <row r="126" spans="1:7">
      <c r="A126" s="150"/>
      <c r="B126" s="150"/>
      <c r="C126" s="150"/>
      <c r="D126" s="150"/>
      <c r="E126" s="150"/>
      <c r="F126" s="150"/>
      <c r="G126" s="150"/>
    </row>
    <row r="127" spans="1:7">
      <c r="A127" s="150"/>
      <c r="B127" s="150"/>
      <c r="C127" s="150"/>
      <c r="D127" s="150"/>
      <c r="E127" s="150"/>
      <c r="F127" s="150"/>
      <c r="G127" s="150"/>
    </row>
    <row r="128" spans="1:7">
      <c r="A128" s="150"/>
      <c r="B128" s="150"/>
      <c r="C128" s="150"/>
      <c r="D128" s="150"/>
      <c r="E128" s="150"/>
      <c r="F128" s="150"/>
      <c r="G128" s="150"/>
    </row>
    <row r="129" spans="1:7">
      <c r="A129" s="150"/>
      <c r="B129" s="150"/>
      <c r="C129" s="150"/>
      <c r="D129" s="150"/>
      <c r="E129" s="150"/>
      <c r="F129" s="150"/>
      <c r="G129" s="150"/>
    </row>
    <row r="130" spans="1:7">
      <c r="A130" s="150"/>
      <c r="B130" s="150"/>
      <c r="C130" s="150"/>
      <c r="D130" s="150"/>
      <c r="E130" s="150"/>
      <c r="F130" s="150"/>
      <c r="G130" s="150"/>
    </row>
    <row r="131" spans="1:7">
      <c r="A131" s="150"/>
      <c r="B131" s="150"/>
      <c r="C131" s="150"/>
      <c r="D131" s="150"/>
      <c r="E131" s="150"/>
      <c r="F131" s="150"/>
      <c r="G131" s="150"/>
    </row>
    <row r="132" spans="1:7">
      <c r="A132" s="150"/>
      <c r="B132" s="150"/>
      <c r="C132" s="150"/>
      <c r="D132" s="150"/>
      <c r="E132" s="150"/>
      <c r="F132" s="150"/>
      <c r="G132" s="150"/>
    </row>
    <row r="133" spans="1:7" s="249" customFormat="1">
      <c r="A133" s="150"/>
      <c r="B133" s="150"/>
      <c r="C133" s="150"/>
      <c r="D133" s="150"/>
      <c r="E133" s="150"/>
      <c r="F133" s="150"/>
      <c r="G133" s="150"/>
    </row>
    <row r="134" spans="1:7">
      <c r="A134" s="150"/>
      <c r="B134" s="150"/>
      <c r="C134" s="150"/>
      <c r="D134" s="150"/>
      <c r="E134" s="150"/>
      <c r="F134" s="150"/>
      <c r="G134" s="150"/>
    </row>
    <row r="135" spans="1:7">
      <c r="A135" s="150"/>
      <c r="B135" s="150"/>
      <c r="C135" s="150"/>
      <c r="D135" s="150"/>
      <c r="E135" s="150"/>
      <c r="F135" s="150"/>
      <c r="G135" s="150"/>
    </row>
    <row r="136" spans="1:7">
      <c r="A136" s="150"/>
      <c r="B136" s="150"/>
      <c r="C136" s="150"/>
      <c r="D136" s="150"/>
      <c r="E136" s="150"/>
      <c r="F136" s="150"/>
      <c r="G136" s="150"/>
    </row>
    <row r="137" spans="1:7">
      <c r="A137" s="150"/>
      <c r="B137" s="150"/>
      <c r="C137" s="150"/>
      <c r="D137" s="150"/>
      <c r="E137" s="150"/>
      <c r="F137" s="150"/>
      <c r="G137" s="150"/>
    </row>
    <row r="138" spans="1:7">
      <c r="A138" s="150"/>
      <c r="B138" s="150"/>
      <c r="C138" s="150"/>
      <c r="D138" s="150"/>
      <c r="E138" s="150"/>
      <c r="F138" s="150"/>
      <c r="G138" s="150"/>
    </row>
    <row r="139" spans="1:7">
      <c r="A139" s="150"/>
      <c r="B139" s="150"/>
      <c r="C139" s="150"/>
      <c r="D139" s="150"/>
      <c r="E139" s="150"/>
      <c r="F139" s="150"/>
      <c r="G139" s="150"/>
    </row>
    <row r="140" spans="1:7">
      <c r="A140" s="150"/>
      <c r="B140" s="150"/>
      <c r="C140" s="150"/>
      <c r="D140" s="150"/>
      <c r="E140" s="150"/>
      <c r="F140" s="150"/>
      <c r="G140" s="150"/>
    </row>
    <row r="141" spans="1:7" s="249" customFormat="1">
      <c r="A141" s="150"/>
      <c r="B141" s="150"/>
      <c r="C141" s="150"/>
      <c r="D141" s="150"/>
      <c r="E141" s="150"/>
      <c r="F141" s="150"/>
      <c r="G141" s="150"/>
    </row>
    <row r="142" spans="1:7">
      <c r="A142" s="150"/>
      <c r="B142" s="150"/>
      <c r="C142" s="150"/>
      <c r="D142" s="150"/>
      <c r="E142" s="150"/>
      <c r="F142" s="150"/>
      <c r="G142" s="150"/>
    </row>
    <row r="143" spans="1:7">
      <c r="A143" s="150"/>
      <c r="B143" s="150"/>
      <c r="C143" s="150"/>
      <c r="D143" s="150"/>
      <c r="E143" s="150"/>
      <c r="F143" s="150"/>
      <c r="G143" s="150"/>
    </row>
    <row r="144" spans="1:7">
      <c r="A144" s="150"/>
      <c r="B144" s="150"/>
      <c r="C144" s="150"/>
      <c r="D144" s="150"/>
      <c r="E144" s="150"/>
      <c r="F144" s="150"/>
      <c r="G144" s="150"/>
    </row>
    <row r="145" spans="1:7">
      <c r="A145" s="150"/>
      <c r="B145" s="150"/>
      <c r="C145" s="150"/>
      <c r="D145" s="150"/>
      <c r="E145" s="150"/>
      <c r="F145" s="150"/>
      <c r="G145" s="150"/>
    </row>
    <row r="146" spans="1:7">
      <c r="A146" s="150"/>
      <c r="B146" s="150"/>
      <c r="C146" s="150"/>
      <c r="D146" s="150"/>
      <c r="E146" s="150"/>
      <c r="F146" s="150"/>
      <c r="G146" s="150"/>
    </row>
    <row r="147" spans="1:7">
      <c r="A147" s="150"/>
      <c r="B147" s="150"/>
      <c r="C147" s="150"/>
      <c r="D147" s="150"/>
      <c r="E147" s="150"/>
      <c r="F147" s="150"/>
      <c r="G147" s="150"/>
    </row>
    <row r="148" spans="1:7">
      <c r="A148" s="150"/>
      <c r="B148" s="150"/>
      <c r="C148" s="150"/>
      <c r="D148" s="150"/>
      <c r="E148" s="150"/>
      <c r="F148" s="150"/>
      <c r="G148" s="150"/>
    </row>
    <row r="149" spans="1:7" s="249" customFormat="1">
      <c r="A149" s="150"/>
      <c r="B149" s="150"/>
      <c r="C149" s="150"/>
      <c r="D149" s="150"/>
      <c r="E149" s="150"/>
      <c r="F149" s="150"/>
      <c r="G149" s="150"/>
    </row>
    <row r="150" spans="1:7">
      <c r="A150" s="150"/>
      <c r="B150" s="150"/>
      <c r="C150" s="150"/>
      <c r="D150" s="150"/>
      <c r="E150" s="150"/>
      <c r="F150" s="150"/>
      <c r="G150" s="150"/>
    </row>
    <row r="151" spans="1:7">
      <c r="A151" s="150"/>
      <c r="B151" s="150"/>
      <c r="C151" s="150"/>
      <c r="D151" s="150"/>
      <c r="E151" s="150"/>
      <c r="F151" s="150"/>
      <c r="G151" s="150"/>
    </row>
    <row r="152" spans="1:7">
      <c r="A152" s="150"/>
      <c r="B152" s="150"/>
      <c r="C152" s="150"/>
      <c r="D152" s="150"/>
      <c r="E152" s="150"/>
      <c r="F152" s="150"/>
      <c r="G152" s="150"/>
    </row>
    <row r="153" spans="1:7">
      <c r="A153" s="150"/>
      <c r="B153" s="150"/>
      <c r="C153" s="150"/>
      <c r="D153" s="150"/>
      <c r="E153" s="150"/>
      <c r="F153" s="150"/>
      <c r="G153" s="150"/>
    </row>
    <row r="154" spans="1:7">
      <c r="A154" s="150"/>
      <c r="B154" s="150"/>
      <c r="C154" s="150"/>
      <c r="D154" s="150"/>
      <c r="E154" s="150"/>
      <c r="F154" s="150"/>
      <c r="G154" s="150"/>
    </row>
    <row r="155" spans="1:7">
      <c r="A155" s="150"/>
      <c r="B155" s="150"/>
      <c r="C155" s="150"/>
      <c r="D155" s="150"/>
      <c r="E155" s="150"/>
      <c r="F155" s="150"/>
      <c r="G155" s="150"/>
    </row>
    <row r="156" spans="1:7">
      <c r="A156" s="150"/>
      <c r="B156" s="150"/>
      <c r="C156" s="150"/>
      <c r="D156" s="150"/>
      <c r="E156" s="150"/>
      <c r="F156" s="150"/>
      <c r="G156" s="150"/>
    </row>
    <row r="157" spans="1:7" s="249" customFormat="1">
      <c r="A157" s="150"/>
      <c r="B157" s="150"/>
      <c r="C157" s="150"/>
      <c r="D157" s="150"/>
      <c r="E157" s="150"/>
      <c r="F157" s="150"/>
      <c r="G157" s="150"/>
    </row>
    <row r="158" spans="1:7">
      <c r="A158" s="150"/>
      <c r="B158" s="150"/>
      <c r="C158" s="150"/>
      <c r="D158" s="150"/>
      <c r="E158" s="150"/>
      <c r="F158" s="150"/>
      <c r="G158" s="150"/>
    </row>
    <row r="159" spans="1:7">
      <c r="A159" s="150"/>
      <c r="B159" s="150"/>
      <c r="C159" s="150"/>
      <c r="D159" s="150"/>
      <c r="E159" s="150"/>
      <c r="F159" s="150"/>
      <c r="G159" s="150"/>
    </row>
    <row r="160" spans="1:7">
      <c r="A160" s="150"/>
      <c r="B160" s="150"/>
      <c r="C160" s="150"/>
      <c r="D160" s="150"/>
      <c r="E160" s="150"/>
      <c r="F160" s="150"/>
      <c r="G160" s="150"/>
    </row>
    <row r="161" spans="1:7">
      <c r="A161" s="150"/>
      <c r="B161" s="150"/>
      <c r="C161" s="150"/>
      <c r="D161" s="150"/>
      <c r="E161" s="150"/>
      <c r="F161" s="150"/>
      <c r="G161" s="150"/>
    </row>
    <row r="162" spans="1:7">
      <c r="A162" s="150"/>
      <c r="B162" s="150"/>
      <c r="C162" s="150"/>
      <c r="D162" s="150"/>
      <c r="E162" s="150"/>
      <c r="F162" s="150"/>
      <c r="G162" s="150"/>
    </row>
    <row r="163" spans="1:7">
      <c r="A163" s="150"/>
      <c r="B163" s="150"/>
      <c r="C163" s="150"/>
      <c r="D163" s="150"/>
      <c r="E163" s="150"/>
      <c r="F163" s="150"/>
      <c r="G163" s="150"/>
    </row>
    <row r="164" spans="1:7">
      <c r="A164" s="150"/>
      <c r="B164" s="150"/>
      <c r="C164" s="150"/>
      <c r="D164" s="150"/>
      <c r="E164" s="150"/>
      <c r="F164" s="150"/>
      <c r="G164" s="150"/>
    </row>
    <row r="165" spans="1:7" s="249" customFormat="1">
      <c r="A165" s="150"/>
      <c r="B165" s="150"/>
      <c r="C165" s="150"/>
      <c r="D165" s="150"/>
      <c r="E165" s="150"/>
      <c r="F165" s="150"/>
      <c r="G165" s="150"/>
    </row>
    <row r="166" spans="1:7">
      <c r="A166" s="150"/>
      <c r="B166" s="150"/>
      <c r="C166" s="150"/>
      <c r="D166" s="150"/>
      <c r="E166" s="150"/>
      <c r="F166" s="150"/>
      <c r="G166" s="150"/>
    </row>
    <row r="167" spans="1:7">
      <c r="A167" s="150"/>
      <c r="B167" s="150"/>
      <c r="C167" s="150"/>
      <c r="D167" s="150"/>
      <c r="E167" s="150"/>
      <c r="F167" s="150"/>
      <c r="G167" s="150"/>
    </row>
    <row r="168" spans="1:7">
      <c r="A168" s="150"/>
      <c r="B168" s="150"/>
      <c r="C168" s="150"/>
      <c r="D168" s="150"/>
      <c r="E168" s="150"/>
      <c r="F168" s="150"/>
      <c r="G168" s="150"/>
    </row>
    <row r="169" spans="1:7">
      <c r="A169" s="150"/>
      <c r="B169" s="150"/>
      <c r="C169" s="150"/>
      <c r="D169" s="150"/>
      <c r="E169" s="150"/>
      <c r="F169" s="150"/>
      <c r="G169" s="150"/>
    </row>
    <row r="170" spans="1:7">
      <c r="A170" s="150"/>
      <c r="B170" s="150"/>
      <c r="C170" s="150"/>
      <c r="D170" s="150"/>
      <c r="E170" s="150"/>
      <c r="F170" s="150"/>
      <c r="G170" s="150"/>
    </row>
    <row r="171" spans="1:7">
      <c r="A171" s="150"/>
      <c r="B171" s="150"/>
      <c r="C171" s="150"/>
      <c r="D171" s="150"/>
      <c r="E171" s="150"/>
      <c r="F171" s="150"/>
      <c r="G171" s="150"/>
    </row>
    <row r="172" spans="1:7">
      <c r="A172" s="150"/>
      <c r="B172" s="150"/>
      <c r="C172" s="150"/>
      <c r="D172" s="150"/>
      <c r="E172" s="150"/>
      <c r="F172" s="150"/>
      <c r="G172" s="150"/>
    </row>
    <row r="173" spans="1:7" s="249" customFormat="1">
      <c r="A173" s="150"/>
      <c r="B173" s="150"/>
      <c r="C173" s="150"/>
      <c r="D173" s="150"/>
      <c r="E173" s="150"/>
      <c r="F173" s="150"/>
      <c r="G173" s="150"/>
    </row>
    <row r="174" spans="1:7">
      <c r="A174" s="150"/>
      <c r="B174" s="150"/>
      <c r="C174" s="150"/>
      <c r="D174" s="150"/>
      <c r="E174" s="150"/>
      <c r="F174" s="150"/>
      <c r="G174" s="150"/>
    </row>
    <row r="175" spans="1:7">
      <c r="A175" s="150"/>
      <c r="B175" s="150"/>
      <c r="C175" s="150"/>
      <c r="D175" s="150"/>
      <c r="E175" s="150"/>
      <c r="F175" s="150"/>
      <c r="G175" s="150"/>
    </row>
    <row r="176" spans="1:7">
      <c r="A176" s="150"/>
      <c r="B176" s="150"/>
      <c r="C176" s="150"/>
      <c r="D176" s="150"/>
      <c r="E176" s="150"/>
      <c r="F176" s="150"/>
      <c r="G176" s="150"/>
    </row>
    <row r="177" spans="1:7">
      <c r="A177" s="150"/>
      <c r="B177" s="150"/>
      <c r="C177" s="150"/>
      <c r="D177" s="150"/>
      <c r="E177" s="150"/>
      <c r="F177" s="150"/>
      <c r="G177" s="150"/>
    </row>
    <row r="178" spans="1:7">
      <c r="A178" s="150"/>
      <c r="B178" s="150"/>
      <c r="C178" s="150"/>
      <c r="D178" s="150"/>
      <c r="E178" s="150"/>
      <c r="F178" s="150"/>
      <c r="G178" s="150"/>
    </row>
    <row r="179" spans="1:7">
      <c r="A179" s="150"/>
      <c r="B179" s="150"/>
      <c r="C179" s="150"/>
      <c r="D179" s="150"/>
      <c r="E179" s="150"/>
      <c r="F179" s="150"/>
      <c r="G179" s="150"/>
    </row>
    <row r="180" spans="1:7">
      <c r="A180" s="150"/>
      <c r="B180" s="150"/>
      <c r="C180" s="150"/>
      <c r="D180" s="150"/>
      <c r="E180" s="150"/>
      <c r="F180" s="150"/>
      <c r="G180" s="150"/>
    </row>
    <row r="181" spans="1:7" s="249" customFormat="1">
      <c r="A181" s="150"/>
      <c r="B181" s="150"/>
      <c r="C181" s="150"/>
      <c r="D181" s="150"/>
      <c r="E181" s="150"/>
      <c r="F181" s="150"/>
      <c r="G181" s="150"/>
    </row>
    <row r="182" spans="1:7">
      <c r="A182" s="150"/>
      <c r="B182" s="150"/>
      <c r="C182" s="150"/>
      <c r="D182" s="150"/>
      <c r="E182" s="150"/>
      <c r="F182" s="150"/>
      <c r="G182" s="150"/>
    </row>
    <row r="183" spans="1:7">
      <c r="A183" s="150"/>
      <c r="B183" s="150"/>
      <c r="C183" s="150"/>
      <c r="D183" s="150"/>
      <c r="E183" s="150"/>
      <c r="F183" s="150"/>
      <c r="G183" s="150"/>
    </row>
    <row r="184" spans="1:7">
      <c r="A184" s="150"/>
      <c r="B184" s="150"/>
      <c r="C184" s="150"/>
      <c r="D184" s="150"/>
      <c r="E184" s="150"/>
      <c r="F184" s="150"/>
      <c r="G184" s="150"/>
    </row>
    <row r="185" spans="1:7">
      <c r="A185" s="150"/>
      <c r="B185" s="150"/>
      <c r="C185" s="150"/>
      <c r="D185" s="150"/>
      <c r="E185" s="150"/>
      <c r="F185" s="150"/>
      <c r="G185" s="150"/>
    </row>
    <row r="186" spans="1:7">
      <c r="A186" s="150"/>
      <c r="B186" s="150"/>
      <c r="C186" s="150"/>
      <c r="D186" s="150"/>
      <c r="E186" s="150"/>
      <c r="F186" s="150"/>
      <c r="G186" s="150"/>
    </row>
    <row r="187" spans="1:7">
      <c r="A187" s="150"/>
      <c r="B187" s="150"/>
      <c r="C187" s="150"/>
      <c r="D187" s="150"/>
      <c r="E187" s="150"/>
      <c r="F187" s="150"/>
      <c r="G187" s="150"/>
    </row>
    <row r="188" spans="1:7">
      <c r="A188" s="150"/>
      <c r="B188" s="150"/>
      <c r="C188" s="150"/>
      <c r="D188" s="150"/>
      <c r="E188" s="150"/>
      <c r="F188" s="150"/>
      <c r="G188" s="150"/>
    </row>
    <row r="189" spans="1:7" s="249" customFormat="1">
      <c r="A189" s="150"/>
      <c r="B189" s="150"/>
      <c r="C189" s="150"/>
      <c r="D189" s="150"/>
      <c r="E189" s="150"/>
      <c r="F189" s="150"/>
      <c r="G189" s="150"/>
    </row>
    <row r="190" spans="1:7">
      <c r="A190" s="150"/>
      <c r="B190" s="150"/>
      <c r="C190" s="150"/>
      <c r="D190" s="150"/>
      <c r="E190" s="150"/>
      <c r="F190" s="150"/>
      <c r="G190" s="150"/>
    </row>
    <row r="191" spans="1:7">
      <c r="A191" s="150"/>
      <c r="B191" s="150"/>
      <c r="C191" s="150"/>
      <c r="D191" s="150"/>
      <c r="E191" s="150"/>
      <c r="F191" s="150"/>
      <c r="G191" s="150"/>
    </row>
    <row r="192" spans="1:7">
      <c r="A192" s="150"/>
      <c r="B192" s="150"/>
      <c r="C192" s="150"/>
      <c r="D192" s="150"/>
      <c r="E192" s="150"/>
      <c r="F192" s="150"/>
      <c r="G192" s="150"/>
    </row>
    <row r="193" spans="1:7">
      <c r="A193" s="150"/>
      <c r="B193" s="150"/>
      <c r="C193" s="150"/>
      <c r="D193" s="150"/>
      <c r="E193" s="150"/>
      <c r="F193" s="150"/>
      <c r="G193" s="150"/>
    </row>
    <row r="194" spans="1:7">
      <c r="A194" s="150"/>
      <c r="B194" s="150"/>
      <c r="C194" s="150"/>
      <c r="D194" s="150"/>
      <c r="E194" s="150"/>
      <c r="F194" s="150"/>
      <c r="G194" s="150"/>
    </row>
    <row r="195" spans="1:7">
      <c r="A195" s="150"/>
      <c r="B195" s="150"/>
      <c r="C195" s="150"/>
      <c r="D195" s="150"/>
      <c r="E195" s="150"/>
      <c r="F195" s="150"/>
      <c r="G195" s="150"/>
    </row>
    <row r="196" spans="1:7">
      <c r="A196" s="150"/>
      <c r="B196" s="150"/>
      <c r="C196" s="150"/>
      <c r="D196" s="150"/>
      <c r="E196" s="150"/>
      <c r="F196" s="150"/>
      <c r="G196" s="150"/>
    </row>
    <row r="197" spans="1:7">
      <c r="A197" s="150"/>
      <c r="B197" s="150"/>
      <c r="C197" s="150"/>
      <c r="D197" s="150"/>
      <c r="E197" s="150"/>
      <c r="F197" s="150"/>
      <c r="G197" s="150"/>
    </row>
    <row r="198" spans="1:7">
      <c r="A198" s="150"/>
      <c r="B198" s="150"/>
      <c r="C198" s="150"/>
      <c r="D198" s="150"/>
      <c r="E198" s="150"/>
      <c r="F198" s="150"/>
      <c r="G198" s="150"/>
    </row>
    <row r="199" spans="1:7">
      <c r="A199" s="150"/>
      <c r="B199" s="150"/>
      <c r="C199" s="150"/>
      <c r="D199" s="150"/>
      <c r="E199" s="150"/>
      <c r="F199" s="150"/>
      <c r="G199" s="150"/>
    </row>
    <row r="200" spans="1:7">
      <c r="A200" s="150"/>
      <c r="B200" s="150"/>
      <c r="C200" s="150"/>
      <c r="D200" s="150"/>
      <c r="E200" s="150"/>
      <c r="F200" s="150"/>
      <c r="G200" s="150"/>
    </row>
    <row r="201" spans="1:7">
      <c r="A201" s="150"/>
      <c r="B201" s="150"/>
      <c r="C201" s="150"/>
      <c r="D201" s="150"/>
      <c r="E201" s="150"/>
      <c r="F201" s="150"/>
      <c r="G201" s="150"/>
    </row>
    <row r="202" spans="1:7">
      <c r="A202" s="150"/>
      <c r="B202" s="150"/>
      <c r="C202" s="150"/>
      <c r="D202" s="150"/>
      <c r="E202" s="150"/>
      <c r="F202" s="150"/>
      <c r="G202" s="150"/>
    </row>
    <row r="203" spans="1:7">
      <c r="A203" s="150"/>
      <c r="B203" s="150"/>
      <c r="C203" s="150"/>
      <c r="D203" s="150"/>
      <c r="E203" s="150"/>
      <c r="F203" s="150"/>
      <c r="G203" s="150"/>
    </row>
    <row r="204" spans="1:7">
      <c r="A204" s="150"/>
      <c r="B204" s="150"/>
      <c r="C204" s="150"/>
      <c r="D204" s="150"/>
      <c r="E204" s="150"/>
      <c r="F204" s="150"/>
      <c r="G204" s="150"/>
    </row>
    <row r="205" spans="1:7">
      <c r="A205" s="150"/>
      <c r="B205" s="150"/>
      <c r="C205" s="150"/>
      <c r="D205" s="150"/>
      <c r="E205" s="150"/>
      <c r="F205" s="150"/>
      <c r="G205" s="150"/>
    </row>
    <row r="206" spans="1:7">
      <c r="A206" s="150"/>
      <c r="B206" s="150"/>
      <c r="C206" s="150"/>
      <c r="D206" s="150"/>
      <c r="E206" s="150"/>
      <c r="F206" s="150"/>
      <c r="G206" s="150"/>
    </row>
    <row r="207" spans="1:7">
      <c r="A207" s="150"/>
      <c r="B207" s="150"/>
      <c r="C207" s="150"/>
      <c r="D207" s="150"/>
      <c r="E207" s="150"/>
      <c r="F207" s="150"/>
      <c r="G207" s="150"/>
    </row>
    <row r="208" spans="1:7">
      <c r="A208" s="150"/>
      <c r="B208" s="150"/>
      <c r="C208" s="150"/>
      <c r="D208" s="150"/>
      <c r="E208" s="150"/>
      <c r="F208" s="150"/>
      <c r="G208" s="150"/>
    </row>
    <row r="209" spans="1:7">
      <c r="A209" s="150"/>
      <c r="B209" s="150"/>
      <c r="C209" s="150"/>
      <c r="D209" s="150"/>
      <c r="E209" s="150"/>
      <c r="F209" s="150"/>
      <c r="G209" s="150"/>
    </row>
    <row r="210" spans="1:7">
      <c r="A210" s="150"/>
      <c r="B210" s="150"/>
      <c r="C210" s="150"/>
      <c r="D210" s="150"/>
      <c r="E210" s="150"/>
      <c r="F210" s="150"/>
      <c r="G210" s="150"/>
    </row>
    <row r="211" spans="1:7">
      <c r="A211" s="150"/>
      <c r="B211" s="150"/>
      <c r="C211" s="150"/>
      <c r="D211" s="150"/>
      <c r="E211" s="150"/>
      <c r="F211" s="150"/>
      <c r="G211" s="150"/>
    </row>
    <row r="212" spans="1:7">
      <c r="A212" s="150"/>
      <c r="B212" s="150"/>
      <c r="C212" s="150"/>
      <c r="D212" s="150"/>
      <c r="E212" s="150"/>
      <c r="F212" s="150"/>
      <c r="G212" s="150"/>
    </row>
    <row r="213" spans="1:7">
      <c r="A213" s="150"/>
      <c r="B213" s="150"/>
      <c r="C213" s="150"/>
      <c r="D213" s="150"/>
      <c r="E213" s="150"/>
      <c r="F213" s="150"/>
      <c r="G213" s="150"/>
    </row>
    <row r="214" spans="1:7">
      <c r="A214" s="150"/>
      <c r="B214" s="150"/>
      <c r="C214" s="150"/>
      <c r="D214" s="150"/>
      <c r="E214" s="150"/>
      <c r="F214" s="150"/>
      <c r="G214" s="150"/>
    </row>
    <row r="215" spans="1:7">
      <c r="A215" s="150"/>
      <c r="B215" s="150"/>
      <c r="C215" s="150"/>
      <c r="D215" s="150"/>
      <c r="E215" s="150"/>
      <c r="F215" s="150"/>
      <c r="G215" s="150"/>
    </row>
    <row r="216" spans="1:7">
      <c r="A216" s="150"/>
      <c r="B216" s="150"/>
      <c r="C216" s="150"/>
      <c r="D216" s="150"/>
      <c r="E216" s="150"/>
      <c r="F216" s="150"/>
      <c r="G216" s="150"/>
    </row>
    <row r="217" spans="1:7">
      <c r="A217" s="150"/>
      <c r="B217" s="150"/>
      <c r="C217" s="150"/>
      <c r="D217" s="150"/>
      <c r="E217" s="150"/>
      <c r="F217" s="150"/>
      <c r="G217" s="150"/>
    </row>
    <row r="218" spans="1:7">
      <c r="A218" s="150"/>
      <c r="B218" s="150"/>
      <c r="C218" s="150"/>
      <c r="D218" s="150"/>
      <c r="E218" s="150"/>
      <c r="F218" s="150"/>
      <c r="G218" s="150"/>
    </row>
    <row r="219" spans="1:7">
      <c r="A219" s="150"/>
      <c r="B219" s="150"/>
      <c r="C219" s="150"/>
      <c r="D219" s="150"/>
      <c r="E219" s="150"/>
      <c r="F219" s="150"/>
      <c r="G219" s="150"/>
    </row>
    <row r="220" spans="1:7">
      <c r="A220" s="150"/>
      <c r="B220" s="150"/>
      <c r="C220" s="150"/>
      <c r="D220" s="150"/>
      <c r="E220" s="150"/>
      <c r="F220" s="150"/>
      <c r="G220" s="150"/>
    </row>
    <row r="221" spans="1:7">
      <c r="A221" s="150"/>
      <c r="B221" s="150"/>
      <c r="C221" s="150"/>
      <c r="D221" s="150"/>
      <c r="E221" s="150"/>
      <c r="F221" s="150"/>
      <c r="G221" s="150"/>
    </row>
    <row r="222" spans="1:7">
      <c r="A222" s="150"/>
      <c r="B222" s="150"/>
      <c r="C222" s="150"/>
      <c r="D222" s="150"/>
      <c r="E222" s="150"/>
      <c r="F222" s="150"/>
      <c r="G222" s="150"/>
    </row>
    <row r="223" spans="1:7">
      <c r="A223" s="150"/>
      <c r="B223" s="150"/>
      <c r="C223" s="150"/>
      <c r="D223" s="150"/>
      <c r="E223" s="150"/>
      <c r="F223" s="150"/>
      <c r="G223" s="150"/>
    </row>
    <row r="224" spans="1:7">
      <c r="A224" s="150"/>
      <c r="B224" s="150"/>
      <c r="C224" s="150"/>
      <c r="D224" s="150"/>
      <c r="E224" s="150"/>
      <c r="F224" s="150"/>
      <c r="G224" s="150"/>
    </row>
    <row r="225" spans="1:7">
      <c r="A225" s="150"/>
      <c r="B225" s="150"/>
      <c r="C225" s="150"/>
      <c r="D225" s="150"/>
      <c r="E225" s="150"/>
      <c r="F225" s="150"/>
      <c r="G225" s="150"/>
    </row>
    <row r="226" spans="1:7">
      <c r="A226" s="150"/>
      <c r="B226" s="150"/>
      <c r="C226" s="150"/>
      <c r="D226" s="150"/>
      <c r="E226" s="150"/>
      <c r="F226" s="150"/>
      <c r="G226" s="150"/>
    </row>
    <row r="227" spans="1:7">
      <c r="A227" s="150"/>
      <c r="B227" s="150"/>
      <c r="C227" s="150"/>
      <c r="D227" s="150"/>
      <c r="E227" s="150"/>
      <c r="F227" s="150"/>
      <c r="G227" s="150"/>
    </row>
    <row r="228" spans="1:7">
      <c r="A228" s="150"/>
      <c r="B228" s="150"/>
      <c r="C228" s="150"/>
      <c r="D228" s="150"/>
      <c r="E228" s="150"/>
      <c r="F228" s="150"/>
      <c r="G228" s="150"/>
    </row>
    <row r="229" spans="1:7">
      <c r="A229" s="150"/>
      <c r="B229" s="150"/>
      <c r="C229" s="150"/>
      <c r="D229" s="150"/>
      <c r="E229" s="150"/>
      <c r="F229" s="150"/>
      <c r="G229" s="150"/>
    </row>
    <row r="230" spans="1:7">
      <c r="A230" s="150"/>
      <c r="B230" s="150"/>
      <c r="C230" s="150"/>
      <c r="D230" s="150"/>
      <c r="E230" s="150"/>
      <c r="F230" s="150"/>
      <c r="G230" s="150"/>
    </row>
    <row r="231" spans="1:7">
      <c r="A231" s="150"/>
      <c r="B231" s="150"/>
      <c r="C231" s="150"/>
      <c r="D231" s="150"/>
      <c r="E231" s="150"/>
      <c r="F231" s="150"/>
      <c r="G231" s="150"/>
    </row>
    <row r="232" spans="1:7">
      <c r="A232" s="150"/>
      <c r="B232" s="150"/>
      <c r="C232" s="150"/>
      <c r="D232" s="150"/>
      <c r="E232" s="150"/>
      <c r="F232" s="150"/>
      <c r="G232" s="150"/>
    </row>
    <row r="233" spans="1:7">
      <c r="A233" s="150"/>
      <c r="B233" s="150"/>
      <c r="C233" s="150"/>
      <c r="D233" s="150"/>
      <c r="E233" s="150"/>
      <c r="F233" s="150"/>
      <c r="G233" s="150"/>
    </row>
    <row r="234" spans="1:7">
      <c r="A234" s="150"/>
      <c r="B234" s="150"/>
      <c r="C234" s="150"/>
      <c r="D234" s="150"/>
      <c r="E234" s="150"/>
      <c r="F234" s="150"/>
      <c r="G234" s="150"/>
    </row>
    <row r="235" spans="1:7">
      <c r="A235" s="150"/>
      <c r="B235" s="150"/>
      <c r="C235" s="150"/>
      <c r="D235" s="150"/>
      <c r="E235" s="150"/>
      <c r="F235" s="150"/>
      <c r="G235" s="150"/>
    </row>
    <row r="236" spans="1:7">
      <c r="A236" s="150"/>
      <c r="B236" s="150"/>
      <c r="C236" s="150"/>
      <c r="D236" s="150"/>
      <c r="E236" s="150"/>
      <c r="F236" s="150"/>
      <c r="G236" s="150"/>
    </row>
    <row r="237" spans="1:7">
      <c r="A237" s="150"/>
      <c r="B237" s="150"/>
      <c r="C237" s="150"/>
      <c r="D237" s="150"/>
      <c r="E237" s="150"/>
      <c r="F237" s="150"/>
      <c r="G237" s="150"/>
    </row>
    <row r="238" spans="1:7">
      <c r="A238" s="150"/>
      <c r="B238" s="150"/>
      <c r="C238" s="150"/>
      <c r="D238" s="150"/>
      <c r="E238" s="150"/>
      <c r="F238" s="150"/>
      <c r="G238" s="150"/>
    </row>
    <row r="239" spans="1:7">
      <c r="A239" s="150"/>
      <c r="B239" s="150"/>
      <c r="C239" s="150"/>
      <c r="D239" s="150"/>
      <c r="E239" s="150"/>
      <c r="F239" s="150"/>
      <c r="G239" s="150"/>
    </row>
    <row r="240" spans="1:7">
      <c r="A240" s="150"/>
      <c r="B240" s="150"/>
      <c r="C240" s="150"/>
      <c r="D240" s="150"/>
      <c r="E240" s="150"/>
      <c r="F240" s="150"/>
      <c r="G240" s="150"/>
    </row>
    <row r="241" spans="1:7">
      <c r="A241" s="150"/>
      <c r="B241" s="150"/>
      <c r="C241" s="150"/>
      <c r="D241" s="150"/>
      <c r="E241" s="150"/>
      <c r="F241" s="150"/>
      <c r="G241" s="150"/>
    </row>
    <row r="242" spans="1:7">
      <c r="A242" s="150"/>
      <c r="B242" s="150"/>
      <c r="C242" s="150"/>
      <c r="D242" s="150"/>
      <c r="E242" s="150"/>
      <c r="F242" s="150"/>
      <c r="G242" s="150"/>
    </row>
    <row r="243" spans="1:7">
      <c r="A243" s="150"/>
      <c r="B243" s="150"/>
      <c r="C243" s="150"/>
      <c r="D243" s="150"/>
      <c r="E243" s="150"/>
      <c r="F243" s="150"/>
      <c r="G243" s="150"/>
    </row>
    <row r="244" spans="1:7">
      <c r="A244" s="150"/>
      <c r="B244" s="150"/>
      <c r="C244" s="150"/>
      <c r="D244" s="150"/>
      <c r="E244" s="150"/>
      <c r="F244" s="150"/>
      <c r="G244" s="150"/>
    </row>
    <row r="245" spans="1:7">
      <c r="A245" s="150"/>
      <c r="B245" s="150"/>
      <c r="C245" s="150"/>
      <c r="D245" s="150"/>
      <c r="E245" s="150"/>
      <c r="F245" s="150"/>
      <c r="G245" s="150"/>
    </row>
    <row r="246" spans="1:7">
      <c r="A246" s="150"/>
      <c r="B246" s="150"/>
      <c r="C246" s="150"/>
      <c r="D246" s="150"/>
      <c r="E246" s="150"/>
      <c r="F246" s="150"/>
      <c r="G246" s="150"/>
    </row>
    <row r="247" spans="1:7">
      <c r="A247" s="150"/>
      <c r="B247" s="150"/>
      <c r="C247" s="150"/>
      <c r="D247" s="150"/>
      <c r="E247" s="150"/>
      <c r="F247" s="150"/>
      <c r="G247" s="150"/>
    </row>
    <row r="248" spans="1:7">
      <c r="A248" s="150"/>
      <c r="B248" s="150"/>
      <c r="C248" s="150"/>
      <c r="D248" s="150"/>
      <c r="E248" s="150"/>
      <c r="F248" s="150"/>
      <c r="G248" s="150"/>
    </row>
    <row r="249" spans="1:7">
      <c r="A249" s="150"/>
      <c r="B249" s="150"/>
      <c r="C249" s="150"/>
      <c r="D249" s="150"/>
      <c r="E249" s="150"/>
      <c r="F249" s="150"/>
      <c r="G249" s="150"/>
    </row>
    <row r="250" spans="1:7">
      <c r="A250" s="150"/>
      <c r="B250" s="150"/>
      <c r="C250" s="150"/>
      <c r="D250" s="150"/>
      <c r="E250" s="150"/>
      <c r="F250" s="150"/>
      <c r="G250" s="150"/>
    </row>
    <row r="251" spans="1:7">
      <c r="A251" s="150"/>
      <c r="B251" s="150"/>
      <c r="C251" s="150"/>
      <c r="D251" s="150"/>
      <c r="E251" s="150"/>
      <c r="F251" s="150"/>
      <c r="G251" s="150"/>
    </row>
    <row r="252" spans="1:7">
      <c r="A252" s="150"/>
      <c r="B252" s="150"/>
      <c r="C252" s="150"/>
      <c r="D252" s="150"/>
      <c r="E252" s="150"/>
      <c r="F252" s="150"/>
      <c r="G252" s="150"/>
    </row>
    <row r="253" spans="1:7">
      <c r="A253" s="150"/>
      <c r="B253" s="150"/>
      <c r="C253" s="150"/>
      <c r="D253" s="150"/>
      <c r="E253" s="150"/>
      <c r="F253" s="150"/>
      <c r="G253" s="150"/>
    </row>
    <row r="254" spans="1:7">
      <c r="A254" s="150"/>
      <c r="B254" s="150"/>
      <c r="C254" s="150"/>
      <c r="D254" s="150"/>
      <c r="E254" s="150"/>
      <c r="F254" s="150"/>
      <c r="G254" s="150"/>
    </row>
    <row r="255" spans="1:7">
      <c r="A255" s="150"/>
      <c r="B255" s="150"/>
      <c r="C255" s="150"/>
      <c r="D255" s="150"/>
      <c r="E255" s="150"/>
      <c r="F255" s="150"/>
      <c r="G255" s="150"/>
    </row>
    <row r="256" spans="1:7">
      <c r="A256" s="150"/>
      <c r="B256" s="150"/>
      <c r="C256" s="150"/>
      <c r="D256" s="150"/>
      <c r="E256" s="150"/>
      <c r="F256" s="150"/>
      <c r="G256" s="150"/>
    </row>
    <row r="257" spans="1:7">
      <c r="A257" s="150"/>
      <c r="B257" s="150"/>
      <c r="C257" s="150"/>
      <c r="D257" s="150"/>
      <c r="E257" s="150"/>
      <c r="F257" s="150"/>
      <c r="G257" s="150"/>
    </row>
    <row r="258" spans="1:7">
      <c r="A258" s="150"/>
      <c r="B258" s="150"/>
      <c r="C258" s="150"/>
      <c r="D258" s="150"/>
      <c r="E258" s="150"/>
      <c r="F258" s="150"/>
      <c r="G258" s="150"/>
    </row>
    <row r="259" spans="1:7">
      <c r="A259" s="150"/>
      <c r="B259" s="150"/>
      <c r="C259" s="150"/>
      <c r="D259" s="150"/>
      <c r="E259" s="150"/>
      <c r="F259" s="150"/>
      <c r="G259" s="150"/>
    </row>
    <row r="260" spans="1:7">
      <c r="A260" s="150"/>
      <c r="B260" s="150"/>
      <c r="C260" s="150"/>
      <c r="D260" s="150"/>
      <c r="E260" s="150"/>
      <c r="F260" s="150"/>
      <c r="G260" s="150"/>
    </row>
    <row r="261" spans="1:7">
      <c r="A261" s="150"/>
      <c r="B261" s="150"/>
      <c r="C261" s="150"/>
      <c r="D261" s="150"/>
      <c r="E261" s="150"/>
      <c r="F261" s="150"/>
      <c r="G261" s="150"/>
    </row>
    <row r="262" spans="1:7">
      <c r="A262" s="150"/>
      <c r="B262" s="150"/>
      <c r="C262" s="150"/>
      <c r="D262" s="150"/>
      <c r="E262" s="150"/>
      <c r="F262" s="150"/>
      <c r="G262" s="150"/>
    </row>
    <row r="263" spans="1:7">
      <c r="A263" s="150"/>
      <c r="B263" s="150"/>
      <c r="C263" s="150"/>
      <c r="D263" s="150"/>
      <c r="E263" s="150"/>
      <c r="F263" s="150"/>
      <c r="G263" s="150"/>
    </row>
    <row r="264" spans="1:7">
      <c r="A264" s="150"/>
      <c r="B264" s="150"/>
      <c r="C264" s="150"/>
      <c r="D264" s="150"/>
      <c r="E264" s="150"/>
      <c r="F264" s="150"/>
      <c r="G264" s="150"/>
    </row>
    <row r="265" spans="1:7">
      <c r="A265" s="150"/>
      <c r="B265" s="150"/>
      <c r="C265" s="150"/>
      <c r="D265" s="150"/>
      <c r="E265" s="150"/>
      <c r="F265" s="150"/>
      <c r="G265" s="150"/>
    </row>
    <row r="266" spans="1:7">
      <c r="A266" s="150"/>
      <c r="B266" s="150"/>
      <c r="C266" s="150"/>
      <c r="D266" s="150"/>
      <c r="E266" s="150"/>
      <c r="F266" s="150"/>
      <c r="G266" s="150"/>
    </row>
    <row r="267" spans="1:7">
      <c r="A267" s="150"/>
      <c r="B267" s="150"/>
      <c r="C267" s="150"/>
      <c r="D267" s="150"/>
      <c r="E267" s="150"/>
      <c r="F267" s="150"/>
      <c r="G267" s="150"/>
    </row>
    <row r="268" spans="1:7">
      <c r="A268" s="150"/>
      <c r="B268" s="150"/>
      <c r="C268" s="150"/>
      <c r="D268" s="150"/>
      <c r="E268" s="150"/>
      <c r="F268" s="150"/>
      <c r="G268" s="150"/>
    </row>
    <row r="269" spans="1:7">
      <c r="A269" s="250"/>
      <c r="B269" s="251"/>
      <c r="C269" s="252"/>
      <c r="D269" s="253"/>
      <c r="E269" s="254"/>
      <c r="F269" s="254"/>
      <c r="G269" s="254"/>
    </row>
    <row r="270" spans="1:7">
      <c r="A270" s="250"/>
      <c r="B270" s="251"/>
      <c r="C270" s="252"/>
      <c r="D270" s="253"/>
      <c r="E270" s="254"/>
      <c r="F270" s="254"/>
      <c r="G270" s="254"/>
    </row>
    <row r="271" spans="1:7">
      <c r="A271" s="255"/>
      <c r="B271" s="256"/>
      <c r="C271" s="257"/>
      <c r="D271" s="258"/>
      <c r="E271" s="258"/>
      <c r="F271" s="259"/>
      <c r="G271" s="260"/>
    </row>
    <row r="272" spans="1:7">
      <c r="A272" s="261"/>
      <c r="B272" s="262"/>
      <c r="C272" s="262"/>
      <c r="D272" s="262"/>
      <c r="E272" s="263"/>
      <c r="F272" s="261"/>
      <c r="G272" s="264"/>
    </row>
    <row r="273" spans="1:7">
      <c r="A273" s="265"/>
      <c r="B273" s="266"/>
      <c r="C273" s="252"/>
      <c r="D273" s="267"/>
      <c r="E273" s="268"/>
      <c r="F273" s="268"/>
      <c r="G273" s="268"/>
    </row>
    <row r="274" spans="1:7">
      <c r="A274" s="250"/>
      <c r="B274" s="251"/>
      <c r="C274" s="252"/>
      <c r="D274" s="267"/>
      <c r="E274" s="269"/>
      <c r="F274" s="270"/>
      <c r="G274" s="270"/>
    </row>
    <row r="275" spans="1:7">
      <c r="A275" s="250"/>
      <c r="B275" s="251"/>
      <c r="C275" s="252"/>
      <c r="D275" s="267"/>
      <c r="E275" s="269"/>
      <c r="F275" s="270"/>
      <c r="G275" s="270"/>
    </row>
    <row r="276" spans="1:7">
      <c r="A276" s="250"/>
      <c r="B276" s="251"/>
      <c r="C276" s="252"/>
      <c r="D276" s="267"/>
      <c r="E276" s="254"/>
      <c r="F276" s="271"/>
      <c r="G276" s="272"/>
    </row>
    <row r="277" spans="1:7">
      <c r="A277" s="250"/>
      <c r="B277" s="251"/>
      <c r="C277" s="252"/>
      <c r="D277" s="253"/>
      <c r="E277" s="254"/>
      <c r="F277" s="254"/>
      <c r="G277" s="254"/>
    </row>
    <row r="278" spans="1:7">
      <c r="A278" s="250"/>
      <c r="B278" s="251"/>
      <c r="C278" s="252"/>
      <c r="D278" s="253"/>
      <c r="E278" s="254"/>
      <c r="F278" s="254"/>
      <c r="G278" s="254"/>
    </row>
    <row r="279" spans="1:7">
      <c r="A279" s="255"/>
      <c r="B279" s="256"/>
      <c r="C279" s="257"/>
      <c r="D279" s="258"/>
      <c r="E279" s="258"/>
      <c r="F279" s="259"/>
      <c r="G279" s="260"/>
    </row>
    <row r="280" spans="1:7">
      <c r="A280" s="261"/>
      <c r="B280" s="262"/>
      <c r="C280" s="262"/>
      <c r="D280" s="262"/>
      <c r="E280" s="263"/>
      <c r="F280" s="261"/>
      <c r="G280" s="264"/>
    </row>
    <row r="281" spans="1:7">
      <c r="A281" s="265"/>
      <c r="B281" s="266"/>
      <c r="C281" s="252"/>
      <c r="D281" s="267"/>
      <c r="E281" s="268"/>
      <c r="F281" s="268"/>
      <c r="G281" s="268"/>
    </row>
    <row r="282" spans="1:7">
      <c r="A282" s="250"/>
      <c r="B282" s="251"/>
      <c r="C282" s="252"/>
      <c r="D282" s="267"/>
      <c r="E282" s="269"/>
      <c r="F282" s="270"/>
      <c r="G282" s="270"/>
    </row>
    <row r="283" spans="1:7">
      <c r="A283" s="250"/>
      <c r="B283" s="251"/>
      <c r="C283" s="252"/>
      <c r="D283" s="267"/>
      <c r="E283" s="269"/>
      <c r="F283" s="270"/>
      <c r="G283" s="270"/>
    </row>
    <row r="284" spans="1:7">
      <c r="A284" s="250"/>
      <c r="B284" s="251"/>
      <c r="C284" s="252"/>
      <c r="D284" s="267"/>
      <c r="E284" s="254"/>
      <c r="F284" s="271"/>
      <c r="G284" s="272"/>
    </row>
    <row r="285" spans="1:7">
      <c r="A285" s="250"/>
      <c r="B285" s="251"/>
      <c r="C285" s="252"/>
      <c r="D285" s="253"/>
      <c r="E285" s="254"/>
      <c r="F285" s="254"/>
      <c r="G285" s="254"/>
    </row>
    <row r="286" spans="1:7">
      <c r="A286" s="250"/>
      <c r="B286" s="251"/>
      <c r="C286" s="252"/>
      <c r="D286" s="253"/>
      <c r="E286" s="254"/>
      <c r="F286" s="254"/>
      <c r="G286" s="254"/>
    </row>
    <row r="287" spans="1:7">
      <c r="A287" s="255"/>
      <c r="B287" s="256"/>
      <c r="C287" s="257"/>
      <c r="D287" s="258"/>
      <c r="E287" s="258"/>
      <c r="F287" s="259"/>
      <c r="G287" s="260"/>
    </row>
    <row r="289" spans="1:7">
      <c r="A289" s="261"/>
      <c r="B289" s="262"/>
      <c r="C289" s="262"/>
      <c r="D289" s="262"/>
      <c r="E289" s="263"/>
      <c r="F289" s="261"/>
      <c r="G289" s="264"/>
    </row>
    <row r="290" spans="1:7">
      <c r="A290" s="265"/>
      <c r="B290" s="273"/>
      <c r="C290" s="274"/>
      <c r="D290" s="275"/>
      <c r="E290" s="276"/>
      <c r="F290" s="276"/>
      <c r="G290" s="276"/>
    </row>
    <row r="291" spans="1:7">
      <c r="A291" s="250"/>
      <c r="B291" s="277"/>
      <c r="C291" s="274"/>
      <c r="D291" s="275"/>
      <c r="E291" s="278"/>
      <c r="F291" s="279"/>
      <c r="G291" s="279"/>
    </row>
    <row r="292" spans="1:7">
      <c r="A292" s="250"/>
      <c r="B292" s="277"/>
      <c r="C292" s="274"/>
      <c r="D292" s="275"/>
      <c r="E292" s="280"/>
      <c r="F292" s="279"/>
      <c r="G292" s="279"/>
    </row>
    <row r="293" spans="1:7">
      <c r="A293" s="250"/>
      <c r="B293" s="277"/>
      <c r="C293" s="274"/>
      <c r="D293" s="275"/>
      <c r="E293" s="281"/>
      <c r="F293" s="281"/>
      <c r="G293" s="281"/>
    </row>
    <row r="294" spans="1:7">
      <c r="A294" s="250"/>
      <c r="B294" s="277"/>
      <c r="C294" s="274"/>
      <c r="D294" s="282"/>
      <c r="E294" s="281"/>
      <c r="F294" s="283"/>
      <c r="G294" s="283"/>
    </row>
    <row r="295" spans="1:7">
      <c r="A295" s="250"/>
      <c r="B295" s="277"/>
      <c r="C295" s="274"/>
      <c r="D295" s="282"/>
      <c r="E295" s="281"/>
      <c r="F295" s="281"/>
      <c r="G295" s="281"/>
    </row>
    <row r="296" spans="1:7">
      <c r="A296" s="255"/>
      <c r="B296" s="284"/>
      <c r="C296" s="285"/>
      <c r="D296" s="286"/>
      <c r="E296" s="286"/>
      <c r="F296" s="287"/>
      <c r="G296" s="288"/>
    </row>
    <row r="298" spans="1:7">
      <c r="A298" s="261"/>
      <c r="B298" s="262"/>
      <c r="C298" s="262"/>
      <c r="D298" s="262"/>
      <c r="E298" s="263"/>
      <c r="F298" s="261"/>
      <c r="G298" s="264"/>
    </row>
    <row r="299" spans="1:7">
      <c r="A299" s="265"/>
      <c r="B299" s="273"/>
      <c r="C299" s="274"/>
      <c r="D299" s="275"/>
      <c r="E299" s="276"/>
      <c r="F299" s="276"/>
      <c r="G299" s="276"/>
    </row>
    <row r="300" spans="1:7">
      <c r="A300" s="250"/>
      <c r="B300" s="277"/>
      <c r="C300" s="274"/>
      <c r="D300" s="275"/>
      <c r="E300" s="280"/>
      <c r="F300" s="279"/>
      <c r="G300" s="279"/>
    </row>
    <row r="301" spans="1:7">
      <c r="A301" s="250"/>
      <c r="B301" s="277"/>
      <c r="C301" s="274"/>
      <c r="D301" s="275"/>
      <c r="E301" s="280"/>
      <c r="F301" s="279"/>
      <c r="G301" s="279"/>
    </row>
    <row r="302" spans="1:7">
      <c r="A302" s="250"/>
      <c r="B302" s="277"/>
      <c r="C302" s="274"/>
      <c r="D302" s="275"/>
      <c r="E302" s="281"/>
      <c r="F302" s="281"/>
      <c r="G302" s="281"/>
    </row>
    <row r="303" spans="1:7">
      <c r="A303" s="250"/>
      <c r="B303" s="277"/>
      <c r="C303" s="274"/>
      <c r="D303" s="282"/>
      <c r="E303" s="281"/>
      <c r="F303" s="283"/>
      <c r="G303" s="283"/>
    </row>
    <row r="304" spans="1:7">
      <c r="A304" s="250"/>
      <c r="B304" s="277"/>
      <c r="C304" s="274"/>
      <c r="D304" s="282"/>
      <c r="E304" s="281"/>
      <c r="F304" s="281"/>
      <c r="G304" s="281"/>
    </row>
    <row r="305" spans="1:7">
      <c r="A305" s="255"/>
      <c r="B305" s="284"/>
      <c r="C305" s="285"/>
      <c r="D305" s="286"/>
      <c r="E305" s="286"/>
      <c r="F305" s="287"/>
      <c r="G305" s="288"/>
    </row>
  </sheetData>
  <mergeCells count="2">
    <mergeCell ref="C2:D2"/>
    <mergeCell ref="A4:G4"/>
  </mergeCells>
  <pageMargins left="0.25" right="0.25" top="0.75" bottom="0.75" header="0.3" footer="0.3"/>
  <pageSetup paperSize="9" scale="54" fitToHeight="8" orientation="portrait" r:id="rId1"/>
  <headerFooter alignWithMargins="0"/>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view="pageBreakPreview" zoomScale="80" zoomScaleNormal="100" zoomScaleSheetLayoutView="80" workbookViewId="0">
      <selection activeCell="K36" sqref="K36"/>
    </sheetView>
  </sheetViews>
  <sheetFormatPr defaultColWidth="9" defaultRowHeight="12.75"/>
  <cols>
    <col min="1" max="16384" width="9" style="150"/>
  </cols>
  <sheetData/>
  <pageMargins left="0.511811024" right="0.511811024" top="0.78740157499999996" bottom="0.78740157499999996" header="0.31496062000000002" footer="0.31496062000000002"/>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view="pageBreakPreview" topLeftCell="B1" zoomScale="60" zoomScaleNormal="100" workbookViewId="0">
      <selection activeCell="J48" sqref="J48"/>
    </sheetView>
  </sheetViews>
  <sheetFormatPr defaultRowHeight="14.25"/>
  <sheetData/>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ip_UnifiedCompliancePolicyProperties xmlns="http://schemas.microsoft.com/sharepoint/v3" xsi:nil="true"/>
    <TaxCatchAll xmlns="d205becf-6b50-45a1-8e5c-2a01c10a743b" xsi:nil="true"/>
    <_Flow_SignoffStatus xmlns="3794d6e5-718f-45cf-b1ce-ad6df3273a38" xsi:nil="true"/>
  </documentManagement>
</p:properties>
</file>

<file path=customXml/itemProps1.xml><?xml version="1.0" encoding="utf-8"?>
<ds:datastoreItem xmlns:ds="http://schemas.openxmlformats.org/officeDocument/2006/customXml" ds:itemID="{1AC5EFF9-4FF2-44AF-A0C9-F93223A101CB}">
  <ds:schemaRefs>
    <ds:schemaRef ds:uri="http://schemas.microsoft.com/sharepoint/v3/contenttype/forms"/>
  </ds:schemaRefs>
</ds:datastoreItem>
</file>

<file path=customXml/itemProps2.xml><?xml version="1.0" encoding="utf-8"?>
<ds:datastoreItem xmlns:ds="http://schemas.openxmlformats.org/officeDocument/2006/customXml" ds:itemID="{9439DA65-81A2-4797-A216-D4C30CB0F4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66B6F-8920-41E5-9230-FF4A666D78ED}">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14</vt:i4>
      </vt:variant>
    </vt:vector>
  </HeadingPairs>
  <TitlesOfParts>
    <vt:vector size="30" baseType="lpstr">
      <vt:lpstr>GRCS</vt:lpstr>
      <vt:lpstr>RVP-C</vt:lpstr>
      <vt:lpstr>RVP-M</vt:lpstr>
      <vt:lpstr>AFO 1</vt:lpstr>
      <vt:lpstr>AFO 2</vt:lpstr>
      <vt:lpstr>DOC-1</vt:lpstr>
      <vt:lpstr>AFO 3</vt:lpstr>
      <vt:lpstr>Resumo do Orçamento</vt:lpstr>
      <vt:lpstr>Orçamento Sintético</vt:lpstr>
      <vt:lpstr>Orçamento Analítico </vt:lpstr>
      <vt:lpstr>CFF</vt:lpstr>
      <vt:lpstr>CURVA ABC</vt:lpstr>
      <vt:lpstr>BDI</vt:lpstr>
      <vt:lpstr>Mapa de Cotação</vt:lpstr>
      <vt:lpstr>COT-1</vt:lpstr>
      <vt:lpstr>COT-2</vt:lpstr>
      <vt:lpstr>'AFO 1'!Area_de_impressao</vt:lpstr>
      <vt:lpstr>'AFO 2'!Area_de_impressao</vt:lpstr>
      <vt:lpstr>'AFO 3'!Area_de_impressao</vt:lpstr>
      <vt:lpstr>BDI!Area_de_impressao</vt:lpstr>
      <vt:lpstr>CFF!Area_de_impressao</vt:lpstr>
      <vt:lpstr>'CURVA ABC'!Area_de_impressao</vt:lpstr>
      <vt:lpstr>'DOC-1'!Area_de_impressao</vt:lpstr>
      <vt:lpstr>GRCS!Area_de_impressao</vt:lpstr>
      <vt:lpstr>'Orçamento Analítico '!Area_de_impressao</vt:lpstr>
      <vt:lpstr>'Orçamento Sintético'!Area_de_impressao</vt:lpstr>
      <vt:lpstr>'RVP-C'!Area_de_impressao</vt:lpstr>
      <vt:lpstr>'RVP-M'!Area_de_impressao</vt:lpstr>
      <vt:lpstr>'RVP-C'!Titulos_de_impressao</vt:lpstr>
      <vt:lpstr>'RVP-M'!Titulos_de_impressao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GICELLE CALMON-ARQUITETA</dc:title>
  <dc:creator>ANEMUS ARQUITETURA E ENGENHARIA</dc:creator>
  <cp:keywords>ANEMUS</cp:keywords>
  <cp:lastModifiedBy>Camila Monteiro Formoso</cp:lastModifiedBy>
  <cp:revision>0</cp:revision>
  <cp:lastPrinted>2022-11-25T02:33:34Z</cp:lastPrinted>
  <dcterms:created xsi:type="dcterms:W3CDTF">2021-08-02T14:01:54Z</dcterms:created>
  <dcterms:modified xsi:type="dcterms:W3CDTF">2023-01-10T13:05:48Z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SIP_Label_fde7aacd-7cc4-4c31-9e6f-7ef306428f09_Enabled">
    <vt:lpwstr>true</vt:lpwstr>
  </property>
  <property fmtid="{D5CDD505-2E9C-101B-9397-08002B2CF9AE}" pid="4" name="MSIP_Label_fde7aacd-7cc4-4c31-9e6f-7ef306428f09_SetDate">
    <vt:lpwstr>2023-01-10T13:05:46Z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cc7cdf01-3f40-470a-beeb-b617fb7d9d6d</vt:lpwstr>
  </property>
  <property fmtid="{D5CDD505-2E9C-101B-9397-08002B2CF9AE}" pid="9" name="MSIP_Label_fde7aacd-7cc4-4c31-9e6f-7ef306428f09_ContentBits">
    <vt:lpwstr>1</vt:lpwstr>
  </property>
</Properties>
</file>